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Konkurso dalykos/"/>
    </mc:Choice>
  </mc:AlternateContent>
  <xr:revisionPtr revIDLastSave="11" documentId="8_{9CA47C49-7024-490A-9FDA-287D2E5598FB}" xr6:coauthVersionLast="47" xr6:coauthVersionMax="47" xr10:uidLastSave="{A3C53D22-5F1A-423C-A5CB-569D8FADCCE1}"/>
  <bookViews>
    <workbookView xWindow="-108" yWindow="-108" windowWidth="23256" windowHeight="12456" xr2:uid="{00000000-000D-0000-FFFF-FFFF00000000}"/>
  </bookViews>
  <sheets>
    <sheet name="Susisiekimo dalis" sheetId="1" r:id="rId1"/>
    <sheet name="Lietaus nuotekų tinklas" sheetId="7" r:id="rId2"/>
    <sheet name="Elektrotechnikos dalis" sheetId="8" r:id="rId3"/>
    <sheet name="santrauka" sheetId="4" r:id="rId4"/>
  </sheets>
  <definedNames>
    <definedName name="_GoBack" localSheetId="2">'Elektrotechnikos dalis'!#REF!</definedName>
    <definedName name="_GoBack" localSheetId="1">'Lietaus nuotekų tinklas'!#REF!</definedName>
    <definedName name="_GoBack" localSheetId="0">'Susisiekimo dalis'!#REF!</definedName>
    <definedName name="_xlnm.Print_Area" localSheetId="2">'Elektrotechnikos dalis'!$A$1:$I$41</definedName>
    <definedName name="_xlnm.Print_Area" localSheetId="1">'Lietaus nuotekų tinklas'!$A$1:$I$28</definedName>
    <definedName name="_xlnm.Print_Area" localSheetId="0">'Susisiekimo dalis'!$A$5:$I$146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8" l="1"/>
  <c r="I40" i="8"/>
  <c r="G28" i="1"/>
  <c r="G18" i="1"/>
  <c r="G145" i="1"/>
  <c r="G118" i="1"/>
  <c r="G23" i="1"/>
  <c r="G41" i="1" l="1"/>
  <c r="G40" i="8"/>
  <c r="G10" i="8"/>
  <c r="G5" i="8"/>
  <c r="G20" i="7"/>
  <c r="G9" i="1"/>
  <c r="G133" i="1"/>
  <c r="G137" i="1"/>
  <c r="G138" i="1"/>
  <c r="G139" i="1"/>
  <c r="G140" i="1"/>
  <c r="G141" i="1"/>
  <c r="G142" i="1"/>
  <c r="G143" i="1"/>
  <c r="G144" i="1"/>
  <c r="G8" i="8"/>
  <c r="G7" i="8"/>
  <c r="G6" i="8"/>
  <c r="G15" i="8"/>
  <c r="G14" i="8"/>
  <c r="G13" i="8"/>
  <c r="G12" i="8"/>
  <c r="G11" i="8"/>
  <c r="G9" i="8"/>
  <c r="G25" i="8"/>
  <c r="G24" i="8"/>
  <c r="G23" i="8"/>
  <c r="G22" i="8"/>
  <c r="G21" i="8"/>
  <c r="G20" i="8"/>
  <c r="G19" i="8"/>
  <c r="G18" i="8"/>
  <c r="G17" i="8"/>
  <c r="G16" i="8"/>
  <c r="G39" i="8"/>
  <c r="G38" i="8"/>
  <c r="G37" i="8"/>
  <c r="G36" i="8"/>
  <c r="G35" i="8"/>
  <c r="G34" i="8"/>
  <c r="G33" i="8"/>
  <c r="G32" i="8"/>
  <c r="G31" i="8"/>
  <c r="G30" i="8"/>
  <c r="G29" i="8"/>
  <c r="G28" i="8"/>
  <c r="G27" i="8"/>
  <c r="G26" i="8"/>
  <c r="G27" i="7"/>
  <c r="G26" i="7"/>
  <c r="G25" i="7"/>
  <c r="G24" i="7"/>
  <c r="G23" i="7"/>
  <c r="G22" i="7"/>
  <c r="G21" i="7"/>
  <c r="G19" i="7"/>
  <c r="G18" i="7"/>
  <c r="G17" i="7"/>
  <c r="G16" i="7"/>
  <c r="G15" i="7"/>
  <c r="G14" i="7"/>
  <c r="G13" i="7"/>
  <c r="G12" i="7"/>
  <c r="G11" i="7"/>
  <c r="G10" i="7"/>
  <c r="G9" i="7"/>
  <c r="G8" i="7"/>
  <c r="G7" i="7"/>
  <c r="G6" i="7"/>
  <c r="G5" i="7"/>
  <c r="G136" i="1"/>
  <c r="G135" i="1"/>
  <c r="G134" i="1"/>
  <c r="G132" i="1"/>
  <c r="G131" i="1"/>
  <c r="G130" i="1"/>
  <c r="G129" i="1"/>
  <c r="G128" i="1"/>
  <c r="G127" i="1"/>
  <c r="G126" i="1"/>
  <c r="G125" i="1"/>
  <c r="G124" i="1"/>
  <c r="G123" i="1"/>
  <c r="G122" i="1"/>
  <c r="G121" i="1"/>
  <c r="G120" i="1"/>
  <c r="G119"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I68" i="1" s="1"/>
  <c r="G61" i="1"/>
  <c r="G60" i="1"/>
  <c r="G59" i="1"/>
  <c r="G58" i="1"/>
  <c r="G57" i="1"/>
  <c r="G56" i="1"/>
  <c r="G55" i="1"/>
  <c r="G54" i="1"/>
  <c r="G53" i="1"/>
  <c r="G52" i="1"/>
  <c r="G51" i="1"/>
  <c r="G50" i="1"/>
  <c r="G49" i="1"/>
  <c r="G48" i="1"/>
  <c r="G47" i="1"/>
  <c r="G46" i="1"/>
  <c r="G45" i="1"/>
  <c r="G44" i="1"/>
  <c r="G43" i="1"/>
  <c r="G42" i="1"/>
  <c r="G40" i="1"/>
  <c r="G39" i="1"/>
  <c r="G38" i="1"/>
  <c r="G37" i="1"/>
  <c r="G36" i="1"/>
  <c r="G35" i="1"/>
  <c r="G34" i="1"/>
  <c r="G33" i="1"/>
  <c r="G32" i="1"/>
  <c r="G31" i="1"/>
  <c r="G30" i="1"/>
  <c r="G29" i="1"/>
  <c r="G27" i="1"/>
  <c r="G26" i="1"/>
  <c r="G25" i="1"/>
  <c r="G24" i="1"/>
  <c r="G22" i="1"/>
  <c r="G21" i="1"/>
  <c r="G20" i="1"/>
  <c r="G19" i="1"/>
  <c r="G17" i="1"/>
  <c r="G16" i="1"/>
  <c r="G15" i="1"/>
  <c r="G14" i="1"/>
  <c r="G13" i="1"/>
  <c r="G12" i="1"/>
  <c r="G11" i="1"/>
  <c r="G10" i="1"/>
  <c r="I40" i="1" l="1"/>
  <c r="G146" i="1" s="1"/>
  <c r="I61" i="1"/>
  <c r="I113" i="1"/>
  <c r="I54" i="1"/>
  <c r="I50" i="1"/>
  <c r="I145" i="1"/>
  <c r="I25" i="8"/>
  <c r="I89" i="1"/>
  <c r="I131" i="1"/>
  <c r="I136" i="1"/>
  <c r="I121" i="1"/>
  <c r="I124" i="1"/>
  <c r="I115" i="1"/>
  <c r="I119" i="1"/>
  <c r="I93" i="1"/>
  <c r="I27" i="7"/>
  <c r="G28" i="7" s="1"/>
  <c r="C5" i="4" s="1"/>
  <c r="I8" i="8"/>
  <c r="I15" i="8"/>
  <c r="C4" i="4" l="1"/>
  <c r="C6" i="4"/>
  <c r="C7" i="4" l="1"/>
  <c r="C8" i="4" s="1"/>
</calcChain>
</file>

<file path=xl/sharedStrings.xml><?xml version="1.0" encoding="utf-8"?>
<sst xmlns="http://schemas.openxmlformats.org/spreadsheetml/2006/main" count="859" uniqueCount="422">
  <si>
    <t>Eilės Nr.</t>
  </si>
  <si>
    <t>Darbo pavadinimas, aprašymas</t>
  </si>
  <si>
    <t>Mato vnt.</t>
  </si>
  <si>
    <t>Kiekis</t>
  </si>
  <si>
    <t>Iš viso, Eur be PVM</t>
  </si>
  <si>
    <t>kompl.</t>
  </si>
  <si>
    <t>DARBŲ KIEKIŲ ŽINIARAŠČIŲ SANTRAUKA</t>
  </si>
  <si>
    <t>Darbų kiekių žin. nr.</t>
  </si>
  <si>
    <t>Žiniaraščio pavadinimas</t>
  </si>
  <si>
    <t>Vertė, EUR be PVM</t>
  </si>
  <si>
    <t>Vertės į pasiūlymo formą</t>
  </si>
  <si>
    <t>Žiniaraščio priedas</t>
  </si>
  <si>
    <t>vnt</t>
  </si>
  <si>
    <t>t</t>
  </si>
  <si>
    <t>m</t>
  </si>
  <si>
    <t>vnt.</t>
  </si>
  <si>
    <t>km</t>
  </si>
  <si>
    <t>Smėlio pagrindo po vamzdynais įrengimas (10 cm)</t>
  </si>
  <si>
    <t>Sumontuotų tinklų praplovimas vandeniu, hidraulinis bandymas ir TV diagnostika</t>
  </si>
  <si>
    <t>Lietaus nuotekų tinklas</t>
  </si>
  <si>
    <t>Kelio ašinės linijos ir kelio juostos nužymėjimas trasoje</t>
  </si>
  <si>
    <t>Minkštų veislių medžių iki Ø16 cm kirtimas, šakų genėjimas ir kelmų pašalinimas</t>
  </si>
  <si>
    <t>Medienos paruošimas iš nukirstų  minkštų veislių medžių iki Ø16 cm</t>
  </si>
  <si>
    <t>Minkštų veislių medžių iki Ø32 cm kirtimas, šakų genėjimas ir kelmų pašalinimas</t>
  </si>
  <si>
    <t>Medienos paruošimas iš nukirstų minkštų veislių medžių iki Ø32 cm</t>
  </si>
  <si>
    <t>Iki 30 cm skersmens kelmų pakrovimas ir išvežimas rangovo pasirinktu atstumu</t>
  </si>
  <si>
    <t>Daugiau 30 cm skersmens kelmų pakrovimas ir išvežimas rangovo pasirinktu atstumu</t>
  </si>
  <si>
    <t>Kelio ženklų skydų demontavimas nuo vienastiebių atramų</t>
  </si>
  <si>
    <t>Kelio ženklų skydų demontavimas nuo dvistiebių atramų</t>
  </si>
  <si>
    <t>Kelio ženklų vienastiebių atramų demontavimas</t>
  </si>
  <si>
    <t>Kelio ženklų dvistiebių atramų demontavimas</t>
  </si>
  <si>
    <t>Signalinių stulpelių išardymas (A grupės)</t>
  </si>
  <si>
    <t>Asfalto dangos frezavimas vidutiniškai 5 cm storiu</t>
  </si>
  <si>
    <t>1. Paruošiamieji ir ardymo darbai</t>
  </si>
  <si>
    <t xml:space="preserve">   1.1</t>
  </si>
  <si>
    <t xml:space="preserve">   1.3</t>
  </si>
  <si>
    <t xml:space="preserve">   1.4</t>
  </si>
  <si>
    <t xml:space="preserve">   1.5</t>
  </si>
  <si>
    <t xml:space="preserve">   1.6</t>
  </si>
  <si>
    <t xml:space="preserve">   1.7</t>
  </si>
  <si>
    <t xml:space="preserve">   1.8</t>
  </si>
  <si>
    <t xml:space="preserve">   1.9</t>
  </si>
  <si>
    <t xml:space="preserve">   1.14</t>
  </si>
  <si>
    <t>Asfalto dangos vid. 14 cm storio išardymas mechanizuotai</t>
  </si>
  <si>
    <t>Suoliukų išardymas</t>
  </si>
  <si>
    <t>Pėsčiųjų tvorelės demontavimas</t>
  </si>
  <si>
    <t>Betoninių kelio bortų ant betoninio pagrindo išardymas</t>
  </si>
  <si>
    <t>Betoninių vejos bortų ant betoninio pagrindo išardymas</t>
  </si>
  <si>
    <t>Betoninių plytelių dangos išardymas</t>
  </si>
  <si>
    <t>Betoninių trinkelių dangos išardymas</t>
  </si>
  <si>
    <t>Keleivių laukimo paviljono demontavimas</t>
  </si>
  <si>
    <t>Dirvožemio vid. 15 cm pašalinimas, perstumiant buldozeriu iki 50 m, pakrovimas ir vežimas (sandėliavimui)</t>
  </si>
  <si>
    <t>Dirvožemio vid. 15 cm pašalinimas, perstumiant buldozeriu iki 50 m, pakrovimas ir vežimas rangovo pasirinktu atstumu (į išlykį)</t>
  </si>
  <si>
    <t>2.	 Žemės sankasos įrengimo darbai</t>
  </si>
  <si>
    <t>2.1</t>
  </si>
  <si>
    <t>2.2</t>
  </si>
  <si>
    <t>2.3</t>
  </si>
  <si>
    <t>2.4</t>
  </si>
  <si>
    <t>2.5</t>
  </si>
  <si>
    <t>2.6</t>
  </si>
  <si>
    <t>2.7</t>
  </si>
  <si>
    <t>2.8</t>
  </si>
  <si>
    <t>2.9</t>
  </si>
  <si>
    <t>Grunto kasimas ekskavatoriais iškasose, pakrovimas į autosavivarčius ir pervežimas rangovo pasirinktu atstumu (į išlykį)</t>
  </si>
  <si>
    <t>Iškasto drenuojančio grunto atvežimas iš sandėliavimo vietos</t>
  </si>
  <si>
    <t>Drenuojančio grunto sluoksnio įrengimas (užpylimas tarp tako ir kelio, kelkraščio užpylimas)</t>
  </si>
  <si>
    <t>Žemės sankasos įrengimas iš esamo smėlingo grunto</t>
  </si>
  <si>
    <t>Žemės sankasos viršaus planiravimas mechanizuotu būdu</t>
  </si>
  <si>
    <t>Žemės sankasos viršaus tankinimas mechanizuotu būdu</t>
  </si>
  <si>
    <t>Žemės sankasos sustiprinimas hidraulinėmis  medžiagomis, h=15cm</t>
  </si>
  <si>
    <t>3. Vandens pralaidų įrengimo darbai</t>
  </si>
  <si>
    <t>Plastikinių d400 mm pralaidų ant smėlio pagrindo su betoniniais antgaliais įrengimas (vnt. pralaidų – 12.0, vienetai antgalių -24.0)</t>
  </si>
  <si>
    <t>Smėlio pagrindo po vamzdžiais įrengimas</t>
  </si>
  <si>
    <t>Pralaidos užpilo gruntas</t>
  </si>
  <si>
    <t>Pralaidos d600 mm pailginimas plastikiniu vamzdžiu</t>
  </si>
  <si>
    <t>4. Drenažo įrengimo darbai</t>
  </si>
  <si>
    <t>4.1</t>
  </si>
  <si>
    <t>4.2</t>
  </si>
  <si>
    <t>4.3</t>
  </si>
  <si>
    <t>4.4</t>
  </si>
  <si>
    <t>4.5</t>
  </si>
  <si>
    <t>4.6</t>
  </si>
  <si>
    <t>4.7</t>
  </si>
  <si>
    <t>Plastikinio Ø200 mm vamzdžio ant smėlio pagrindo įrengimas</t>
  </si>
  <si>
    <t>Šulinio F-5 valymas</t>
  </si>
  <si>
    <t>Drenažo tranšėjos užpylimas šalčiui nejautriu sluoksniu</t>
  </si>
  <si>
    <t>Naujos drenažinės linijos iš plastikinių Ø ≥100 mm drenažo vamzdžių su geotekstilės filtru klojimas</t>
  </si>
  <si>
    <t xml:space="preserve">Šlaito sutvirtinimas dirvožemio sluoksniu ir apsėjant žole h=0,1 m. </t>
  </si>
  <si>
    <t>5. Bortų įrengimo darbai</t>
  </si>
  <si>
    <t>5.1</t>
  </si>
  <si>
    <t>5.2</t>
  </si>
  <si>
    <t>5.3</t>
  </si>
  <si>
    <t>5.4</t>
  </si>
  <si>
    <t>5.5</t>
  </si>
  <si>
    <t>5.6</t>
  </si>
  <si>
    <t>5.7</t>
  </si>
  <si>
    <t xml:space="preserve">Betoninių kelio bortų 100.15.30 ant C20/25 betono pagrindo įrengimas </t>
  </si>
  <si>
    <t>Betoninių nužemintų kelio bortų 100.15.22 ant C20/25 betono pagrindo įrengimas</t>
  </si>
  <si>
    <t>Betoninių nužemintų pereinamųjų kelio bortų 100.15.22/30 ant C20/25 betono pagrindo įrengimas</t>
  </si>
  <si>
    <t>Betoninių nusklembtų kelio bortų 100.15.22 ant C20/25 betono pagrindo įrengimas</t>
  </si>
  <si>
    <t>Granitinių kelio bortų 100.15.30 ant C20/25 betono pagrindo įrengimas</t>
  </si>
  <si>
    <t>Betoninių vejos bortų 100.8.20 ant C20/25 betono pagrindo įrengimas</t>
  </si>
  <si>
    <t>Sandarinimo juostos tarp asfalto dangos ir borto įrengimas</t>
  </si>
  <si>
    <t>6.1</t>
  </si>
  <si>
    <t>6.2</t>
  </si>
  <si>
    <t>6.3</t>
  </si>
  <si>
    <t>6.4</t>
  </si>
  <si>
    <t>6.5</t>
  </si>
  <si>
    <t>6.6</t>
  </si>
  <si>
    <t>6.7</t>
  </si>
  <si>
    <t>6.8</t>
  </si>
  <si>
    <t>6.9</t>
  </si>
  <si>
    <t>6.10</t>
  </si>
  <si>
    <t>6.11</t>
  </si>
  <si>
    <t>Šalčiui nejautraus sluoksnio įrengimas</t>
  </si>
  <si>
    <t>30 cm skaldos pagrindo sluoksnio iš nesurištojo mineralinių medžiagų mišinio 0/45 įrengimas (pridedant 20% frezuoto asfalto)</t>
  </si>
  <si>
    <t>20 cm skaldos pagrindo sluoksnio iš nesurištojo mineralinių medžiagų mišinio 0/45 įrengimas (takas)</t>
  </si>
  <si>
    <t>10 cm storio pagrindo sluoksnis iš mišinio AC 32 PS įrengimas</t>
  </si>
  <si>
    <t>Bituminės emulsijos C40B5-S / C60B4-S tolygaus sluoksnio paskleidimas</t>
  </si>
  <si>
    <t>8 cm storio apatinio asfalto sluoksnio iš mišinio AC 22 AS įrengimas</t>
  </si>
  <si>
    <t>6 cm storio apatinio asfalto sluoksnio iš mišinio AC 16 AS įrengimas</t>
  </si>
  <si>
    <t>4 cm storio viršutinio asfalto sluoksnio iš mišinio AC 11 VN įrengimas</t>
  </si>
  <si>
    <t>Asfalto viršutinio sluoksnio šiurkštinimas skaldele fr.2/5 arba 1/3</t>
  </si>
  <si>
    <t>8 cm storio pagrindo-dangos asfalto sluoksnio iš mišinio AC 16 PS įrengimas (takas)</t>
  </si>
  <si>
    <t>7.1</t>
  </si>
  <si>
    <t>7.2</t>
  </si>
  <si>
    <t>7.3</t>
  </si>
  <si>
    <t>7.4</t>
  </si>
  <si>
    <t>Apsauginio šalčiui atsparaus sluoksnio įrengimas</t>
  </si>
  <si>
    <t>20 cm skaldos pagrindo sluoksnio iš nesurištojo mineralinių medžiagų mišinio 0/45 įrengimas (pridedant 20% frezuoto asfalto)</t>
  </si>
  <si>
    <t>8.1</t>
  </si>
  <si>
    <t>8.2</t>
  </si>
  <si>
    <t>8.3</t>
  </si>
  <si>
    <t>8.4</t>
  </si>
  <si>
    <t>8 cm storio asfalto pagrindo–dangos sluoksnio iš mišinio AC 16 PD įrengimas</t>
  </si>
  <si>
    <t xml:space="preserve">Pažvyravimas 10 cm storio sluoksniu žvyro mišiniu 0/45 </t>
  </si>
  <si>
    <t>9.1</t>
  </si>
  <si>
    <t>9.2</t>
  </si>
  <si>
    <t>15 cm skaldos pagrindo sluoksnio iš nesurišto mineralinių medžiagų mišinio 0/45 įrengimas</t>
  </si>
  <si>
    <t>3 cm storio pasluoksnio iš smulkiosios mineralinės medžiagos mišinio 0/5 įrengimas</t>
  </si>
  <si>
    <t>8 cm storio betoninių trinkelių dangos įrengimas, siūles užpildant smulkiosios mineralinės medžiagos mišiniu 0/5</t>
  </si>
  <si>
    <t>10 cm storio betoninių trinkelių dangos įrengimas, siūles užpildant smulkiosios mineralinės medžiagos mišiniu 0/5</t>
  </si>
  <si>
    <t>8 cm storio betoninių trinkelių dangos įrengimas (vedimo paviršius), siūles užpildant smulkiosios mineralinės medžiagos mišiniu 0/5</t>
  </si>
  <si>
    <t>8 cm storio betoninių trinkelių dangos įrengimas (įspėjamasis paviršius), siūles užpildant smulkiosios mineralinės medžiagos mišiniu 0/5</t>
  </si>
  <si>
    <t>20 cm storio betono C20/25 pagrindo įrengimas</t>
  </si>
  <si>
    <t>5 cm storio betono C20/25 pasluoksnio įrengimas</t>
  </si>
  <si>
    <t>10 cm storio granitinių trinkelių dangos įrengimas</t>
  </si>
  <si>
    <t>Deformacinių siūlių įrengimas</t>
  </si>
  <si>
    <t>10.1</t>
  </si>
  <si>
    <t>10.2</t>
  </si>
  <si>
    <t>10.3</t>
  </si>
  <si>
    <t>20 cm žvyro pagrindo sluoksnio iš nesurišto mineralinių medžiagų mišinio 0/45 įrengimas</t>
  </si>
  <si>
    <t>11.1</t>
  </si>
  <si>
    <t>11.2</t>
  </si>
  <si>
    <t>15 cm storio kelkraščių tvirtinimas  skaldos nesurištuoju mineralinių medžiagų mišiniu 5/22, pridedant 15% dirvožemio ir užsėjant daugiamečių žolių mišiniu</t>
  </si>
  <si>
    <t>15 cm storio kelkraščių tvirtinimas  akmenimis su betonu C30/37</t>
  </si>
  <si>
    <t>12.1</t>
  </si>
  <si>
    <t>12.2</t>
  </si>
  <si>
    <t>12.3</t>
  </si>
  <si>
    <t>Griovio dugno tvirtinimas skalda fr. 16/32, h=10 cm</t>
  </si>
  <si>
    <t>Dirvožemio atvežimas iš sandėliavimo vietos</t>
  </si>
  <si>
    <t>13.1</t>
  </si>
  <si>
    <t>13.2</t>
  </si>
  <si>
    <t>Įspėjamojo stovo apklijuoto šviesą atspindinčia plėvele (2.3 ženklinimas), įrengimas</t>
  </si>
  <si>
    <t>Plastikinių signalinių stulpelių pastatymas (A grupės)</t>
  </si>
  <si>
    <t>14.1</t>
  </si>
  <si>
    <t>14.2</t>
  </si>
  <si>
    <t>14.3</t>
  </si>
  <si>
    <t>Dėžinio profilio apsauginių metalinių atitvarų  H1 W4 A ant metalinių statramsčių įrengimas</t>
  </si>
  <si>
    <t>Dėžinio profilio apsauginių metalinių atitvarų H1 W4 A pradinio / galinio komponento įrengimas (12 metrų)</t>
  </si>
  <si>
    <t>Pėsčiųjų tvorelės įrengimas</t>
  </si>
  <si>
    <t>Dangos ženklinimas 1.1 balta siaura ištisine 0,12 m pločio linija (polimerinėmis medžiagomis)</t>
  </si>
  <si>
    <t>Dangos ženklinimas 1.5 balta siaura brūkšnine 0,12 m pločio linija, kai brūkšnio ir tarpo santykis 1:3 (polimerinėmis medžiagomis)</t>
  </si>
  <si>
    <t>Dangos ženklinimas 1.6 balta siaura brūkšnine 0,12 m pločio linija, kai brūkšnio ir tarpo santykis 3:1 (polimerinėmis medžiagomis)</t>
  </si>
  <si>
    <t>Dangos ženklinimas 1.7 balta siaura brūkšnine 0,12 m pločio linija, kai brūkšnio ir tarpo santykis 1:1 (polimerinėmis medžiagomis)</t>
  </si>
  <si>
    <t>Dangos plotų ženklinimas (polimerinėmis medžiagomis)</t>
  </si>
  <si>
    <t>Dangos ženklinimas 1.2 balta plačia ištisine 0,25 m pločio linija (polimerinėmis medžiagomis)</t>
  </si>
  <si>
    <t>Dangos ženklinimas 1.22 balta plačia brūkšnine 0,25 m pločio linija, kai brūkšnio ir tarpo santykis 1:1 (polimerinėmis medžiagomis)</t>
  </si>
  <si>
    <t>Kelio ženklų dvistiebių metalinių atramų (Ø76 mm) ant monolitinių betoninių pamatų įrengimas</t>
  </si>
  <si>
    <t>Kelio ženklų skydų montavimas ant apšvietimo atramų</t>
  </si>
  <si>
    <t>Keleivių laukimo paviljono įrengimas</t>
  </si>
  <si>
    <t>Suoliukų įrengimas</t>
  </si>
  <si>
    <t>Šiukšliadėžių įrengimas</t>
  </si>
  <si>
    <t>Šulinių liukų aukščių reguliavimas betoniniais žiedais ir liukų keitimas į plaukiojančio tipo liukus 40 tonų apkrovai.</t>
  </si>
  <si>
    <t>Ryšių kabelinės linijos įgilinimas iki 1,2 m</t>
  </si>
  <si>
    <t>Apsauginio plastikinio D110 mm vamzdžio įrengimas</t>
  </si>
  <si>
    <t>KRŠ-2-3 ryšių kanalizacijos šulinio įrengimas</t>
  </si>
  <si>
    <t>Sodinami krūmai</t>
  </si>
  <si>
    <t xml:space="preserve">1. Lietaus nuotekų tinklas </t>
  </si>
  <si>
    <t xml:space="preserve">   1.2</t>
  </si>
  <si>
    <t xml:space="preserve">   1.10</t>
  </si>
  <si>
    <t xml:space="preserve">   1.11</t>
  </si>
  <si>
    <t xml:space="preserve">   1.12</t>
  </si>
  <si>
    <t xml:space="preserve">   1.13</t>
  </si>
  <si>
    <t xml:space="preserve">   1.15</t>
  </si>
  <si>
    <t xml:space="preserve">   1.16</t>
  </si>
  <si>
    <t xml:space="preserve">   1.17</t>
  </si>
  <si>
    <t xml:space="preserve">   1.18</t>
  </si>
  <si>
    <t>200 mm skersmens lygių PVC S klasės vamzdžių klojimas ant paruošto pagrindo</t>
  </si>
  <si>
    <t>315 mm skersmens lygių PVC S klasės vamzdžių klojimas ant paruošto pagrindo</t>
  </si>
  <si>
    <t>400 mm skersmens lygių PVC S klasės vamzdžių klojimas ant paruošto pagrindo</t>
  </si>
  <si>
    <t>Apvalūs g/b šuliniai Ø700mm (gylis -1,00m), komplekte su protarpiais, lipynėmis, plaukiojančio tipo ketiniais liukais</t>
  </si>
  <si>
    <t>Apvalūs g/b šuliniai Ø700mm (gylis -1,50m), komplekte su protarpiais, lipynėmis, plaukiojančio tipo ketiniais liukais</t>
  </si>
  <si>
    <t>Apvalūs g/b šuliniai Ø1000mm (gylis -1,50m), komplekte su protarpiais, lipynėmis, plaukiojančio tipo ketiniais liukais ir kritimo stovu</t>
  </si>
  <si>
    <t>Apvalūs g/b šuliniai Ø1000mm (gylis -2,00m), komplekte su protarpiais, lipynėmis, plaukiojančio tipo ketiniais liukais ir kritimo stovu</t>
  </si>
  <si>
    <t>Apvalūs g/b šuliniai Ø1000mm (gylis -2,50m), komplekte su protarpiais, lipynėmis, plaukiojančio tipo ketiniais liukais ir kritimo stovu</t>
  </si>
  <si>
    <t>200 mm skersmens PVC vamzdžių įrengimas kritimo stovo įrengimui</t>
  </si>
  <si>
    <t>200 mm skersmens PVC trišakių įrengimas</t>
  </si>
  <si>
    <t>200 mm skersmens PVC 87˚ alkūnės įrengimas</t>
  </si>
  <si>
    <t>315 mm skersmens PVC vamzdžių įrengimas kritimo stovo įrengimui</t>
  </si>
  <si>
    <t>315 mm skersmens PVC trišakių įrengimas</t>
  </si>
  <si>
    <t>315 mm skersmens PVC 87˚ alkūnės įrengimas</t>
  </si>
  <si>
    <t>425 mm skersmens pp lietaus šulinių įrengimas 1,50 m gylio, dengiant plaukiojančio tipo ketiniais liukais 400kN su grotelėmis (bortinio tipo)</t>
  </si>
  <si>
    <t>Šlaito sutvirtinimas dirvožemio sluoksniu ir apsėjant žole h=0,1 m.</t>
  </si>
  <si>
    <t>Šulinių žymėjimo ženklai</t>
  </si>
  <si>
    <t>Smėlio sluoksnio aplink vamzdynus įrengimas (30 cm)</t>
  </si>
  <si>
    <t>Esamų vandentiekio kapų aukščių sureguliavimas iki projektuojamo paviršiaus</t>
  </si>
  <si>
    <t xml:space="preserve">   1.19</t>
  </si>
  <si>
    <t xml:space="preserve">   1.20</t>
  </si>
  <si>
    <t xml:space="preserve">   1.21</t>
  </si>
  <si>
    <t xml:space="preserve">   1.22</t>
  </si>
  <si>
    <t xml:space="preserve">   1.23</t>
  </si>
  <si>
    <t>SĄNAUDŲ KIEKIŲ ŽINIARAŠTIS NR. 2 – LIETAUS NUOTEKŲ TINKLAS</t>
  </si>
  <si>
    <t>0,4kV 0,4kV elektros kabelis aliuminio gyslomis sudviguba izoliacija 5x25,0mm2 (Al), darbotemperatūra +90°C, gyslos su spalvota izoliacija.</t>
  </si>
  <si>
    <t>0,4kV 0,4kV elektros kabelis aliuminio gyslomis sudviguba izoliacija 4x25,0mm2 (Al), darbotemperatūra +90°C, gyslos su spalvota izoliacija.</t>
  </si>
  <si>
    <t>0,4kV 0,4kV elektros kabelis aliuminio gyslomis sudviguba izoliacija 4x16,0mm2 (Al), darbotemperatūra +90°C, gyslos su spalvota izoliacija.</t>
  </si>
  <si>
    <t>2. Šviestuvai</t>
  </si>
  <si>
    <t>Metalinė pėsčiųjų perėjos kryptinio apšvietimo atrama 6m, karštai cinkuota, su įleidžiamomis durelėmis (be tarpinių), su kontaktine grupe VS-15, komplekte automatinis jungiklis 1F6A, sandarumas IP66. Atramos aukštis (virš žemės) 6m. Atrama tiekiama su g/b pamatu.</t>
  </si>
  <si>
    <t>Lauko šviestuvas, montuojamas ant 8m atramos, korpusas metalinis, LED 35W, 5300lm, veikimo trukmė ne mažiau 100000val., apsaugos laipsnis IP66, apsaugos klasė I.</t>
  </si>
  <si>
    <t>Lauko šviestuvas, montuojamas ant 8m atramos, korpusas metalinis, LED 35W, 5250lm, veikimo trukmė ne mažiau 100000val., apsaugos laipsnis IP66, apsaugos klasė I.</t>
  </si>
  <si>
    <t>Signalinė juosta</t>
  </si>
  <si>
    <t>Apsauginis vamzdis PVC d50 (kloti atviru būdu)</t>
  </si>
  <si>
    <t>Apsauginis vamzdis PVC d75 (kloti uždaru būdu)</t>
  </si>
  <si>
    <t>Kontaktinė grupė su automatiniu jungikliu 1F6A</t>
  </si>
  <si>
    <t>Metalinė el. kabelio apsauga 2m</t>
  </si>
  <si>
    <t>0,4kV galinė mova kabeliui 5x25,0mm2</t>
  </si>
  <si>
    <t>0,4kV galinė mova kabeliui 4x25,0mm2</t>
  </si>
  <si>
    <t>0,4kV galinė mova kabeliui 4x16,0mm2</t>
  </si>
  <si>
    <t>Kabelio tiesimas vamzdžiuose, blokuose, laidadėžėse, kai kabelio masė iki 3kg</t>
  </si>
  <si>
    <t>Iki 1000 V įtampos iki 25mm2 skersp.kabeliui galinės movos su terminiais vamzdeliais montavimas</t>
  </si>
  <si>
    <t>1. Kabeliai ir laidai</t>
  </si>
  <si>
    <t>Lauko šviestuvas, montuojamas ant 8m atramos, korpusas metalinis, LED 53W, 7350lm, veikimo trukmė ne mažiau 100000val., apsaugos laipsnis IP66, apsaugos klasė I.</t>
  </si>
  <si>
    <t>Lauko šviestuvas, sankryžos apšvietimui, montuojamas ant 8m atramos, korpusas metalinis, LED 102W, 14000lm, veikimo trukmė ne mažiau 100000val., apsaugos laipsnis IP66, apsaugos klasė I</t>
  </si>
  <si>
    <t>Lauko pėsčiųjų perėjos kryptinis šviestuvas, montuojamas ant atramos, korpusas metalinis, LED 81W, 11300lm, 5700K, veikimo trukmė ne mažiau 100000val., apsaugos laipsnis IP66, apsaugos klasė I</t>
  </si>
  <si>
    <t>Tranšėjų kasimas rankiniu būdu 1-2 kabeliams I-II grupės grunte iki 1m gylio</t>
  </si>
  <si>
    <t>Tranšėjų užpylimas mechaniniu būdu 1-2 kabeliams I-II grupės grunte</t>
  </si>
  <si>
    <t>Apsauginių vamzdžių paklojimas</t>
  </si>
  <si>
    <t>Prieduobių kasimas ir užkasimas</t>
  </si>
  <si>
    <t>Apsauginio vamzdžio tiesimas prakalant</t>
  </si>
  <si>
    <t>Signalinės juostos paklojimas</t>
  </si>
  <si>
    <t>Kabelio tiesimas ant g/b atramos</t>
  </si>
  <si>
    <t>Kabelio izoliacijos varžos matavimas</t>
  </si>
  <si>
    <t>Įžemintuvo montavimas</t>
  </si>
  <si>
    <t>Konstrukcijų prijungimas prie įžeminimo kontūro</t>
  </si>
  <si>
    <t>Lauko šviestuvo atramų montavimas</t>
  </si>
  <si>
    <t>Šviestuvo montavimas prie atramos</t>
  </si>
  <si>
    <t>Metalinės apsaugos montavimas prie g/b atramos</t>
  </si>
  <si>
    <t>100m</t>
  </si>
  <si>
    <t>0,4kV 0,4kV elektros kabelis varinėmis gyslomis sudviguba izoliacija 3x1,5mm2 (Cu), darbotemperatūra +90°C, gyslos su spalvota izoliacija</t>
  </si>
  <si>
    <t>Metalinė gatvės apšvietimo atrama 8m su gembe 1m, karštai cinkuota, su įleidžiamomis durelėmis (be tarpinių), su kontaktine grupe VS-15, komplekte automatinis jungiklis 1F6A, sandarumas IP66. Atramos aukštis (virš žemės) 8m. Atrama tiekiama su g/b pamatu</t>
  </si>
  <si>
    <t>Viso kelyje Nr.227</t>
  </si>
  <si>
    <t>Elektrotechnikos dalis</t>
  </si>
  <si>
    <t>6. Pagrindų ir dangos įrengimo darbai (Dangos konstrukcija 2, alternatyvi)</t>
  </si>
  <si>
    <t>SĄNAUDŲ KIEKIŲ ŽINIARAŠTIS NR. 3 – ELEKTROTECHNIKOS DALIS</t>
  </si>
  <si>
    <t>13.3</t>
  </si>
  <si>
    <t xml:space="preserve">7. Nuovažų pagrindų ir dangos įrengimo darbai </t>
  </si>
  <si>
    <t>8.5</t>
  </si>
  <si>
    <t>8.6</t>
  </si>
  <si>
    <t>8.7</t>
  </si>
  <si>
    <t>8.8</t>
  </si>
  <si>
    <t>8.9</t>
  </si>
  <si>
    <t>8.10</t>
  </si>
  <si>
    <t xml:space="preserve">9. Kelkraščių įrengimo darbai </t>
  </si>
  <si>
    <t xml:space="preserve">10. Tvirtinimo darbai </t>
  </si>
  <si>
    <t xml:space="preserve">11. Saugaus eismo priemonių įrengimo darbai </t>
  </si>
  <si>
    <t>12. Apsauginių kelio atitvarų įrengimo darbai</t>
  </si>
  <si>
    <t>13. Horizontalaus kelio ženklinimo įrengimo darbai</t>
  </si>
  <si>
    <t>13.4</t>
  </si>
  <si>
    <t>13.5</t>
  </si>
  <si>
    <t>13.6</t>
  </si>
  <si>
    <t>13.7</t>
  </si>
  <si>
    <t xml:space="preserve">14. Vertikalaus kelio ženklinimo įrengimo darbai </t>
  </si>
  <si>
    <t xml:space="preserve">15. Kiti darbai </t>
  </si>
  <si>
    <t>15.1</t>
  </si>
  <si>
    <t>15.2</t>
  </si>
  <si>
    <t>15.3</t>
  </si>
  <si>
    <t>15.4</t>
  </si>
  <si>
    <t>15.5</t>
  </si>
  <si>
    <t>15.6</t>
  </si>
  <si>
    <t>15.7</t>
  </si>
  <si>
    <t>15.8</t>
  </si>
  <si>
    <t>Plotų, sankasos šlaitų, šlaitų ir griovio dugno planiravimas mechanizuoti būdu</t>
  </si>
  <si>
    <t>Plotų, sankasos šlaitų, šlaitų ir griovio dugno planiravimas rankiniu būdu</t>
  </si>
  <si>
    <t>Skyrius</t>
  </si>
  <si>
    <t xml:space="preserve">6. Pagrindų ir dangos įrengimo darbai (Dangos konstrukcija 1, alternatyvi) </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</si>
  <si>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</si>
  <si>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</si>
  <si>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</si>
  <si>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</si>
  <si>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</si>
  <si>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</si>
  <si>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</si>
  <si>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</si>
  <si>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</si>
  <si>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</si>
  <si>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</si>
  <si>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</si>
  <si>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skyriuje 14, Eur be PVM</t>
  </si>
  <si>
    <t>Iš viso skyriuje 12, Eur be PVM</t>
  </si>
  <si>
    <t>Iš viso skyriuje 13, Eur be PVM</t>
  </si>
  <si>
    <t>Iš viso skyriuje 15, Eur be PVM</t>
  </si>
  <si>
    <t>8. Trinkelių dangos konstrukcijos įrengimo darbai                                   (Dangos konstrukcija 1, alternatyvi)</t>
  </si>
  <si>
    <t>8. Trinkelių dangos konstrukcijos įrengimo darbai                                   (Dangos konstrukcija 2, alternatyvi)</t>
  </si>
  <si>
    <t>Medžių kamienų pakrovimas ir išvežimas</t>
  </si>
  <si>
    <t>1. Sandėliavimo medžiagos</t>
  </si>
  <si>
    <t>2. Negrąžinamos medžiagos</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</si>
  <si>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</si>
  <si>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</si>
  <si>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</si>
  <si>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Gelžbetoninių plokščių įrengimas ant 10 cm storio smėlio pagrindo mm (Plokštės Pag-14 6000x2000x140 - 15 vnt; geotekstilė - 180 m2)</t>
  </si>
  <si>
    <t>2.10</t>
  </si>
  <si>
    <t>Drenažo šulinių PVC Ø425 mm su jungiamosiomis fasoninėmis dalimis bei dugnu pastatymas (kalaus ketaus apvalus dangtis ant PVC Ø425 mm šulinio (atlaikantis 40 t apkrovą) - 23vnt.)</t>
  </si>
  <si>
    <t>Drenažo išleistuvų antgalių tvirtinimas betoninėmis plytelėmis ant skaldos pagrindo (betoninės plytelės 49x49x8cm - 33vnt.; geotekstilė - 33m2; betonas C30/37 - 0,33m2; 10 cm storio skaldos pagrindo sluoksnis iš mineralinių medžiagų 22/32 - 3,30m3)</t>
  </si>
  <si>
    <t>Šlaitų ir plotų sutvirtinimas, užpilant 6 cm storio (esamo) dirvožemio sluoksniu, užsėjant daugiamečių žolių mišiniu, mechanizuotu būdu</t>
  </si>
  <si>
    <t>Šlaitų ir plotų sutvirtinimas, užpilant 6 cm storio (esamo) dirvožemio sluoksniu, užsėjant daugiamečių žolių mišiniu, rankiniu būdu</t>
  </si>
  <si>
    <t>10.4</t>
  </si>
  <si>
    <t>Kelio ženklų vienastiebių metalinių atramų (Ø76 mm) ant monolitinių betoninių pamatų įrengimas</t>
  </si>
  <si>
    <t>Kelio ženklų skydų montavimas prie vienstiebių metalinių atramų</t>
  </si>
  <si>
    <t>Kelio ženklų skydų montavimas prie dvistiebių metalinių atramų</t>
  </si>
  <si>
    <t>14.4</t>
  </si>
  <si>
    <t>Vandens išleistuvų antgalių tvirtinimas betoninėmis plytelėmis ant skaldos pagrindo (betoninės plytelės 49x49x8cm - 45m2; geotekstilė - 45m2; betonas C30/37 - 0,45m3; 10 cm storio skaldos pagrindo sluoksnis iš mineralinių medžiagų mišinio 22/32 - 4,50m3)</t>
  </si>
  <si>
    <t>Iš viso žiniaraštyje 2,  Eur be PVM</t>
  </si>
  <si>
    <t>Atramos įžeminimas (cinkuotas įžeminimo strypas d14 - 10vnt; sujungimo mova; kalimo galvutė; kryžminė jungtis; cinkuota įžeminimo juosta)</t>
  </si>
  <si>
    <t>Apšvietimo valdymo skydas AVS (metalinė cinkuota spinta su durelėmis, durų užraktu -1vnt.; metalinis cinkuotas pamatas - 1vnt.; įvadinis automatas 3P C25A -1vnt.; kontaktorius 4P, 25A, 230V - 1vnt.; automatinis jungiklis 1P C6A - 1vnt.; šviesos relė, jutiklis - 1kompl.; astronominis laikrodis - 1vnt.)</t>
  </si>
  <si>
    <t>Iš viso žiniaraštyje 3,  Eur be PVM</t>
  </si>
  <si>
    <t>15.9</t>
  </si>
  <si>
    <t>m³</t>
  </si>
  <si>
    <t>Išvežimas į sandeliavimo aikštelę (nesurištų mineralinių medžiagų mišinio 0/45, sluoksnio įrengimui panaudojant iki 20% NAG (naudoto asfalto granulių)</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</si>
  <si>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</si>
  <si>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</si>
  <si>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Betoninių siukšliadėžių išardymas</t>
  </si>
  <si>
    <t>Statybinio laužo (kelio bortų / betoninių plokščių / trinkelių / plytelių  / betoninių kelio ženklų pamatų / suoliukų  ir kt.) pakrovimas ir išvežimas rangovo pasirinktu atstumu utilizavimui</t>
  </si>
  <si>
    <t>Grunto kasimas ekskavatoriais iškasose, pakrovimas į autosavivarčius ir pervežimas (sandėliavimui)</t>
  </si>
  <si>
    <t xml:space="preserve"> 1.2</t>
  </si>
  <si>
    <t xml:space="preserve"> 1.1</t>
  </si>
  <si>
    <t xml:space="preserve"> 1.3</t>
  </si>
  <si>
    <t xml:space="preserve"> 1.4</t>
  </si>
  <si>
    <t xml:space="preserve"> 1.5</t>
  </si>
  <si>
    <t xml:space="preserve"> 1.6</t>
  </si>
  <si>
    <t xml:space="preserve"> 1.7</t>
  </si>
  <si>
    <t xml:space="preserve"> 1.8</t>
  </si>
  <si>
    <t xml:space="preserve"> 1.9</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</si>
  <si>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</si>
  <si>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</si>
  <si>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</si>
  <si>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</si>
  <si>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</si>
  <si>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</si>
  <si>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</si>
  <si>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</si>
  <si>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</si>
  <si>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</si>
  <si>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</si>
  <si>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</si>
  <si>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</si>
  <si>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</si>
  <si>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</si>
  <si>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</si>
  <si>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</si>
  <si>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</si>
  <si>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</si>
  <si>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</si>
  <si>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</si>
  <si>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</si>
  <si>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</si>
  <si>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SUVESTINIS SĄNAUDŲ KIEKIŲ ŽINIARAŠTIS NR. 1 – SUSISIEKIMO DALIS</t>
  </si>
  <si>
    <t xml:space="preserve"> 3.1</t>
  </si>
  <si>
    <t xml:space="preserve"> 3.2</t>
  </si>
  <si>
    <t>3.3</t>
  </si>
  <si>
    <t>3.4</t>
  </si>
  <si>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</si>
  <si>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Žemės darbai, klojant vamzdyną iki 600 mm gruntuose, kur vidutinis gylis 2,0 m</t>
  </si>
  <si>
    <t>1.1</t>
  </si>
  <si>
    <t>1.2</t>
  </si>
  <si>
    <t>1.3</t>
  </si>
  <si>
    <t>1.4</t>
  </si>
  <si>
    <t>3.1</t>
  </si>
  <si>
    <t>3.2</t>
  </si>
  <si>
    <t>3.5</t>
  </si>
  <si>
    <t>3.6</t>
  </si>
  <si>
    <t>3.7</t>
  </si>
  <si>
    <t>3.8</t>
  </si>
  <si>
    <t>3.9</t>
  </si>
  <si>
    <t>3.10</t>
  </si>
  <si>
    <t>3. Medžiagos</t>
  </si>
  <si>
    <t>4. Montavimo darbai 0,4 KL</t>
  </si>
  <si>
    <t>4.8</t>
  </si>
  <si>
    <t>4.9</t>
  </si>
  <si>
    <t>4.10</t>
  </si>
  <si>
    <t>4.11</t>
  </si>
  <si>
    <t>4.12</t>
  </si>
  <si>
    <t>4.13</t>
  </si>
  <si>
    <t>4.14</t>
  </si>
  <si>
    <t>4.15</t>
  </si>
  <si>
    <t>Susisiekimo dalis</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</si>
  <si>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</si>
  <si>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</si>
  <si>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</si>
  <si>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r>
      <t xml:space="preserve">Vieneto kaina, Eur be PVM  </t>
    </r>
    <r>
      <rPr>
        <b/>
        <sz val="11"/>
        <color rgb="FFFF0000"/>
        <rFont val="Arial"/>
        <family val="2"/>
        <charset val="186"/>
      </rPr>
      <t>(pildo Tiekėjas)</t>
    </r>
  </si>
  <si>
    <r>
      <t>m</t>
    </r>
    <r>
      <rPr>
        <vertAlign val="superscript"/>
        <sz val="11"/>
        <color theme="1"/>
        <rFont val="Arial"/>
        <family val="2"/>
        <charset val="186"/>
      </rPr>
      <t>3</t>
    </r>
  </si>
  <si>
    <r>
      <t>Medžių atliekų smulkinimas ir paskleidimas vietoje (m</t>
    </r>
    <r>
      <rPr>
        <vertAlign val="superscript"/>
        <sz val="11"/>
        <color theme="1"/>
        <rFont val="Arial"/>
        <family val="2"/>
        <charset val="186"/>
      </rPr>
      <t xml:space="preserve">3 </t>
    </r>
    <r>
      <rPr>
        <sz val="11"/>
        <color theme="1"/>
        <rFont val="Arial"/>
        <family val="2"/>
        <charset val="186"/>
      </rPr>
      <t>susmulkintos masės)</t>
    </r>
  </si>
  <si>
    <r>
      <rPr>
        <b/>
        <i/>
        <sz val="11"/>
        <color theme="1"/>
        <rFont val="Arial"/>
        <family val="2"/>
        <charset val="186"/>
      </rPr>
      <t>Negrąžinamos medžiagos</t>
    </r>
    <r>
      <rPr>
        <i/>
        <sz val="11"/>
        <color theme="1"/>
        <rFont val="Arial"/>
        <family val="2"/>
        <charset val="186"/>
      </rPr>
      <t xml:space="preserve"> – 22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</si>
  <si>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 xml:space="preserve">Kelio ženklų skydų ir atramų (be pamatų) / signalinių stulpelių / kt. pakrovimas ir išvežimas </t>
    </r>
    <r>
      <rPr>
        <i/>
        <sz val="11"/>
        <color theme="1"/>
        <rFont val="Arial"/>
        <family val="2"/>
        <charset val="186"/>
      </rPr>
      <t>(žiūrėti žiniaraščio priedą dėl išvežimo)</t>
    </r>
  </si>
  <si>
    <r>
      <t>m</t>
    </r>
    <r>
      <rPr>
        <vertAlign val="superscript"/>
        <sz val="11"/>
        <color theme="1"/>
        <rFont val="Arial"/>
        <family val="2"/>
        <charset val="186"/>
      </rPr>
      <t>2</t>
    </r>
  </si>
  <si>
    <r>
      <t>m</t>
    </r>
    <r>
      <rPr>
        <vertAlign val="superscript"/>
        <sz val="11"/>
        <rFont val="Arial"/>
        <family val="2"/>
        <charset val="186"/>
      </rPr>
      <t>3</t>
    </r>
  </si>
  <si>
    <r>
      <t>m</t>
    </r>
    <r>
      <rPr>
        <vertAlign val="superscript"/>
        <sz val="11"/>
        <rFont val="Arial"/>
        <family val="2"/>
        <charset val="186"/>
      </rPr>
      <t>2</t>
    </r>
  </si>
  <si>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</si>
  <si>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t>Valstybinės reikšmės krašto kelio Nr. 227 Jakai–Dovilai–Laugaliai ruožo  
nuo 10,115  iki 13,550 km rekonstravimas</t>
  </si>
  <si>
    <t>Valstybinės reikšmės krašto kelio Nr. 227 Jakai–Dovilai–Laugaliai ruožo nuo 10,115  iki 13,550 km rekonstravimas</t>
  </si>
  <si>
    <t>SPS priedas Nr. 25. I dalis</t>
  </si>
  <si>
    <r>
      <t xml:space="preserve">  </t>
    </r>
    <r>
      <rPr>
        <i/>
        <sz val="10"/>
        <rFont val="Times New Roman"/>
        <family val="1"/>
        <charset val="186"/>
      </rPr>
      <t xml:space="preserve"> į SPS priedo Nr. 5 lentelę Nr. 1</t>
    </r>
  </si>
  <si>
    <r>
      <rPr>
        <b/>
        <i/>
        <sz val="11"/>
        <rFont val="Arial"/>
        <family val="2"/>
        <charset val="186"/>
      </rPr>
      <t>Negrąžinamos medžiagos</t>
    </r>
    <r>
      <rPr>
        <i/>
        <sz val="11"/>
        <rFont val="Arial"/>
        <family val="2"/>
        <charset val="186"/>
      </rPr>
      <t xml:space="preserve"> (nepanaudotos frezuoto asfalto granulės), įkainis: 11,20 Eur/m3 (įvertinama su minuso ženklu, medžiagos atiteks rangovui)</t>
    </r>
    <r>
      <rPr>
        <sz val="11"/>
        <rFont val="Arial"/>
        <family val="2"/>
        <charset val="186"/>
      </rPr>
      <t xml:space="preserve"> – 10422,2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</si>
</sst>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_ ;\-#,##0.00\ "/>
    <numFmt numFmtId="166" formatCode="#,##0.000"/>
    <numFmt numFmtId="167" formatCode="0.000"/>
  </numFmts>
  <fonts count="41"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b/>
      <sz val="12"/>
      <color rgb="FF000000"/>
      <name val="Arial"/>
      <family val="2"/>
      <charset val="186"/>
    </font>
    <font>
      <b/>
      <sz val="12"/>
      <name val="Arial"/>
      <family val="2"/>
      <charset val="186"/>
    </font>
    <font>
      <b/>
      <sz val="11"/>
      <color rgb="FF000000"/>
      <name val="Arial"/>
      <family val="2"/>
      <charset val="186"/>
    </font>
    <font>
      <b/>
      <sz val="11"/>
      <color rgb="FFFF0000"/>
      <name val="Arial"/>
      <family val="2"/>
      <charset val="186"/>
    </font>
    <font>
      <sz val="11"/>
      <color theme="1"/>
      <name val="Arial"/>
      <family val="2"/>
      <charset val="186"/>
    </font>
    <font>
      <i/>
      <sz val="11"/>
      <name val="Arial"/>
      <family val="2"/>
      <charset val="186"/>
    </font>
    <font>
      <sz val="11"/>
      <name val="Arial"/>
      <family val="2"/>
      <charset val="186"/>
    </font>
    <font>
      <vertAlign val="superscript"/>
      <sz val="11"/>
      <color theme="1"/>
      <name val="Arial"/>
      <family val="2"/>
      <charset val="186"/>
    </font>
    <font>
      <i/>
      <sz val="11"/>
      <color theme="1"/>
      <name val="Arial"/>
      <family val="2"/>
      <charset val="186"/>
    </font>
    <font>
      <b/>
      <i/>
      <sz val="11"/>
      <color theme="1"/>
      <name val="Arial"/>
      <family val="2"/>
      <charset val="186"/>
    </font>
    <font>
      <b/>
      <i/>
      <sz val="11"/>
      <name val="Arial"/>
      <family val="2"/>
      <charset val="186"/>
    </font>
    <font>
      <vertAlign val="superscript"/>
      <sz val="11"/>
      <name val="Arial"/>
      <family val="2"/>
      <charset val="186"/>
    </font>
    <font>
      <b/>
      <sz val="11"/>
      <color theme="1"/>
      <name val="Arial"/>
      <family val="2"/>
      <charset val="186"/>
    </font>
    <font>
      <sz val="11"/>
      <color rgb="FFFF0000"/>
      <name val="Arial"/>
      <family val="2"/>
      <charset val="186"/>
    </font>
    <fon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sz val="10"/>
      <color theme="1"/>
      <name val="Arial"/>
      <family val="2"/>
      <charset val="186"/>
    </font>
    <font>
      <b/>
      <sz val="11"/>
      <name val="Calibri"/>
      <family val="2"/>
      <charset val="186"/>
      <scheme val="minor"/>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241">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3"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5"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5"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17" fillId="0" borderId="0" xfId="0" applyFont="1" applyProtection="1">
      <protection locked="0"/>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8" fillId="0" borderId="0" xfId="0" applyFont="1" applyAlignment="1" applyProtection="1">
      <alignment vertical="center"/>
      <protection locked="0"/>
    </xf>
    <xf numFmtId="4" fontId="19" fillId="0" borderId="0" xfId="0" applyNumberFormat="1" applyFont="1" applyAlignment="1">
      <alignment horizontal="center" vertical="center" wrapText="1"/>
    </xf>
    <xf numFmtId="0" fontId="16" fillId="0" borderId="0" xfId="0" applyFont="1"/>
    <xf numFmtId="0" fontId="8" fillId="0" borderId="13" xfId="2" applyFont="1" applyBorder="1" applyAlignment="1" applyProtection="1">
      <alignment horizontal="center" vertical="center" wrapText="1"/>
    </xf>
    <xf numFmtId="0" fontId="22" fillId="0" borderId="25" xfId="2" applyFont="1" applyBorder="1" applyAlignment="1" applyProtection="1">
      <alignment horizontal="center" vertical="center" wrapText="1"/>
    </xf>
    <xf numFmtId="0" fontId="22" fillId="0" borderId="25" xfId="2" applyNumberFormat="1" applyFont="1" applyBorder="1" applyAlignment="1" applyProtection="1">
      <alignment horizontal="center" vertical="center" wrapText="1"/>
    </xf>
    <xf numFmtId="0" fontId="22" fillId="0" borderId="25" xfId="1" applyFont="1" applyBorder="1" applyAlignment="1" applyProtection="1">
      <alignment horizontal="center" vertical="center" wrapText="1"/>
    </xf>
    <xf numFmtId="0" fontId="22" fillId="0" borderId="14" xfId="1" applyFont="1" applyBorder="1" applyAlignment="1" applyProtection="1">
      <alignment horizontal="center" vertical="center" wrapText="1"/>
    </xf>
    <xf numFmtId="0" fontId="22" fillId="0" borderId="0" xfId="1" applyFont="1" applyBorder="1" applyAlignment="1" applyProtection="1">
      <alignment horizontal="center" vertical="center" wrapText="1"/>
    </xf>
    <xf numFmtId="0" fontId="24" fillId="0" borderId="0" xfId="0" applyFont="1" applyAlignment="1" applyProtection="1">
      <alignment vertical="center"/>
      <protection locked="0"/>
    </xf>
    <xf numFmtId="0" fontId="25" fillId="0" borderId="15" xfId="0" applyFont="1" applyBorder="1" applyAlignment="1" applyProtection="1">
      <alignment horizontal="left" vertical="center"/>
      <protection locked="0"/>
    </xf>
    <xf numFmtId="49" fontId="26" fillId="0" borderId="16" xfId="0" applyNumberFormat="1" applyFont="1" applyBorder="1" applyAlignment="1">
      <alignment horizontal="center" vertical="center"/>
    </xf>
    <xf numFmtId="0" fontId="24" fillId="0" borderId="16" xfId="0" applyFont="1" applyBorder="1" applyAlignment="1">
      <alignment vertical="center" wrapText="1"/>
    </xf>
    <xf numFmtId="0" fontId="24" fillId="0" borderId="16" xfId="0" applyFont="1" applyBorder="1" applyAlignment="1">
      <alignment horizontal="center" vertical="center" wrapText="1"/>
    </xf>
    <xf numFmtId="167" fontId="24" fillId="0" borderId="16" xfId="0" applyNumberFormat="1" applyFont="1" applyBorder="1" applyAlignment="1">
      <alignment horizontal="center" vertical="center" wrapText="1"/>
    </xf>
    <xf numFmtId="4" fontId="8" fillId="4" borderId="16"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0" fontId="25" fillId="0" borderId="18" xfId="0" applyFont="1" applyBorder="1" applyAlignment="1" applyProtection="1">
      <alignment horizontal="left" vertical="center"/>
      <protection locked="0"/>
    </xf>
    <xf numFmtId="49" fontId="26" fillId="0" borderId="1" xfId="0" applyNumberFormat="1"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4" fontId="8" fillId="4" borderId="1" xfId="3" applyNumberFormat="1" applyFont="1" applyFill="1" applyBorder="1" applyAlignment="1" applyProtection="1">
      <alignment horizontal="center" vertical="center" wrapText="1"/>
      <protection locked="0"/>
    </xf>
    <xf numFmtId="4" fontId="26" fillId="0" borderId="19" xfId="0" applyNumberFormat="1"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4" fontId="30" fillId="4" borderId="1" xfId="3" applyNumberFormat="1" applyFont="1" applyFill="1" applyBorder="1" applyAlignment="1" applyProtection="1">
      <alignment horizontal="center" vertical="center" wrapText="1"/>
      <protection locked="0"/>
    </xf>
    <xf numFmtId="4" fontId="25" fillId="0" borderId="19" xfId="0" applyNumberFormat="1" applyFont="1" applyBorder="1" applyAlignment="1">
      <alignment horizontal="center" vertical="center" wrapText="1"/>
    </xf>
    <xf numFmtId="0" fontId="24" fillId="0" borderId="0" xfId="0" applyFont="1" applyAlignment="1" applyProtection="1">
      <alignment vertical="center" wrapText="1"/>
      <protection locked="0"/>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horizontal="center" vertical="center"/>
    </xf>
    <xf numFmtId="0" fontId="25" fillId="0" borderId="20" xfId="0" applyFont="1" applyBorder="1" applyAlignment="1" applyProtection="1">
      <alignment horizontal="left" vertical="center"/>
      <protection locked="0"/>
    </xf>
    <xf numFmtId="0" fontId="24" fillId="0" borderId="21" xfId="0" applyFont="1" applyBorder="1" applyAlignment="1">
      <alignment vertical="center" wrapText="1"/>
    </xf>
    <xf numFmtId="0" fontId="24" fillId="0" borderId="21" xfId="0" applyFont="1" applyBorder="1" applyAlignment="1">
      <alignment horizontal="center" vertical="center" wrapText="1"/>
    </xf>
    <xf numFmtId="2" fontId="24" fillId="0" borderId="21" xfId="0" applyNumberFormat="1" applyFont="1" applyBorder="1" applyAlignment="1">
      <alignment horizontal="center" vertical="center" wrapText="1"/>
    </xf>
    <xf numFmtId="4" fontId="8" fillId="4" borderId="21"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4" fontId="8" fillId="0" borderId="14" xfId="3" applyNumberFormat="1" applyFont="1" applyBorder="1" applyAlignment="1">
      <alignment horizontal="center" vertical="center" wrapText="1"/>
    </xf>
    <xf numFmtId="49" fontId="25" fillId="0" borderId="15" xfId="0" applyNumberFormat="1" applyFont="1" applyBorder="1" applyAlignment="1">
      <alignment horizontal="left" vertical="center"/>
    </xf>
    <xf numFmtId="0" fontId="24" fillId="0" borderId="16" xfId="0" applyFont="1" applyBorder="1" applyAlignment="1">
      <alignment horizontal="center" vertical="center"/>
    </xf>
    <xf numFmtId="2" fontId="24" fillId="0" borderId="16" xfId="0" applyNumberFormat="1" applyFont="1" applyBorder="1" applyAlignment="1">
      <alignment horizontal="center" vertical="center"/>
    </xf>
    <xf numFmtId="165" fontId="26" fillId="4" borderId="16" xfId="0" applyNumberFormat="1" applyFont="1" applyFill="1" applyBorder="1" applyAlignment="1" applyProtection="1">
      <alignment horizontal="center" vertical="center"/>
      <protection locked="0"/>
    </xf>
    <xf numFmtId="49" fontId="25" fillId="0" borderId="18" xfId="0" applyNumberFormat="1" applyFont="1" applyBorder="1" applyAlignment="1">
      <alignment horizontal="left" vertic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165" fontId="26" fillId="4" borderId="1" xfId="0" applyNumberFormat="1" applyFont="1" applyFill="1" applyBorder="1" applyAlignment="1" applyProtection="1">
      <alignment horizontal="center" vertical="center"/>
      <protection locked="0"/>
    </xf>
    <xf numFmtId="49" fontId="25" fillId="0" borderId="20" xfId="0" applyNumberFormat="1" applyFont="1" applyBorder="1" applyAlignment="1">
      <alignment horizontal="left" vertical="center"/>
    </xf>
    <xf numFmtId="49" fontId="26" fillId="0" borderId="21" xfId="0" applyNumberFormat="1" applyFont="1" applyBorder="1" applyAlignment="1">
      <alignment horizontal="center" vertical="center"/>
    </xf>
    <xf numFmtId="0" fontId="24" fillId="0" borderId="21" xfId="0" applyFont="1" applyBorder="1" applyAlignment="1">
      <alignment horizontal="center" vertical="center"/>
    </xf>
    <xf numFmtId="2" fontId="24" fillId="0" borderId="21" xfId="0" applyNumberFormat="1" applyFont="1" applyBorder="1" applyAlignment="1">
      <alignment horizontal="center" vertical="center"/>
    </xf>
    <xf numFmtId="165" fontId="26" fillId="4" borderId="21" xfId="0" applyNumberFormat="1" applyFont="1" applyFill="1" applyBorder="1" applyAlignment="1" applyProtection="1">
      <alignment horizontal="center" vertical="center"/>
      <protection locked="0"/>
    </xf>
    <xf numFmtId="0" fontId="32" fillId="0" borderId="13" xfId="0" applyFont="1" applyBorder="1" applyAlignment="1" applyProtection="1">
      <alignment vertical="center" wrapText="1"/>
      <protection locked="0"/>
    </xf>
    <xf numFmtId="0" fontId="25" fillId="0" borderId="15" xfId="0" applyFont="1" applyBorder="1" applyAlignment="1" applyProtection="1">
      <alignment horizontal="left" vertical="center" wrapText="1"/>
      <protection locked="0"/>
    </xf>
    <xf numFmtId="2" fontId="24" fillId="0" borderId="16" xfId="0" applyNumberFormat="1" applyFont="1" applyBorder="1" applyAlignment="1">
      <alignment horizontal="center" vertical="center" wrapText="1"/>
    </xf>
    <xf numFmtId="4" fontId="8" fillId="4" borderId="16" xfId="4" applyNumberFormat="1" applyFont="1" applyFill="1" applyBorder="1" applyAlignment="1" applyProtection="1">
      <alignment horizontal="center" vertical="center" wrapText="1"/>
      <protection locked="0"/>
    </xf>
    <xf numFmtId="0" fontId="25" fillId="0" borderId="18" xfId="0" applyFont="1" applyBorder="1" applyAlignment="1" applyProtection="1">
      <alignment horizontal="left" vertical="center" wrapText="1"/>
      <protection locked="0"/>
    </xf>
    <xf numFmtId="4" fontId="8" fillId="4" borderId="1" xfId="4" applyNumberFormat="1" applyFont="1" applyFill="1" applyBorder="1" applyAlignment="1" applyProtection="1">
      <alignment horizontal="center" vertical="center" wrapText="1"/>
      <protection locked="0"/>
    </xf>
    <xf numFmtId="0" fontId="25" fillId="0" borderId="20" xfId="0" applyFont="1" applyBorder="1" applyAlignment="1" applyProtection="1">
      <alignment horizontal="left" vertical="center" wrapText="1"/>
      <protection locked="0"/>
    </xf>
    <xf numFmtId="4" fontId="8" fillId="4" borderId="21" xfId="4" applyNumberFormat="1" applyFont="1" applyFill="1" applyBorder="1" applyAlignment="1" applyProtection="1">
      <alignment horizontal="center" vertical="center" wrapText="1"/>
      <protection locked="0"/>
    </xf>
    <xf numFmtId="0" fontId="24" fillId="0" borderId="21" xfId="0" applyFont="1" applyBorder="1" applyAlignment="1">
      <alignment vertical="center"/>
    </xf>
    <xf numFmtId="49" fontId="26" fillId="0" borderId="16" xfId="4" applyNumberFormat="1" applyFont="1" applyBorder="1" applyAlignment="1">
      <alignment horizontal="center" vertical="center"/>
    </xf>
    <xf numFmtId="4" fontId="26" fillId="4" borderId="16" xfId="0" applyNumberFormat="1" applyFont="1" applyFill="1" applyBorder="1" applyAlignment="1" applyProtection="1">
      <alignment horizontal="center" vertical="center" wrapText="1"/>
      <protection locked="0"/>
    </xf>
    <xf numFmtId="49" fontId="26" fillId="0" borderId="1" xfId="4" applyNumberFormat="1" applyFont="1" applyBorder="1" applyAlignment="1">
      <alignment horizontal="center" vertical="center"/>
    </xf>
    <xf numFmtId="4" fontId="26" fillId="4" borderId="1" xfId="0" applyNumberFormat="1" applyFont="1" applyFill="1" applyBorder="1" applyAlignment="1" applyProtection="1">
      <alignment horizontal="center" vertical="center" wrapText="1"/>
      <protection locked="0"/>
    </xf>
    <xf numFmtId="49" fontId="26" fillId="0" borderId="21" xfId="4" applyNumberFormat="1" applyFont="1" applyBorder="1" applyAlignment="1">
      <alignment horizontal="center" vertical="center"/>
    </xf>
    <xf numFmtId="4" fontId="26" fillId="4" borderId="21" xfId="0" applyNumberFormat="1" applyFont="1" applyFill="1" applyBorder="1" applyAlignment="1" applyProtection="1">
      <alignment horizontal="center" vertical="center" wrapText="1"/>
      <protection locked="0"/>
    </xf>
    <xf numFmtId="4" fontId="8" fillId="0" borderId="0" xfId="3" applyNumberFormat="1" applyFont="1" applyAlignment="1">
      <alignment horizontal="center" vertical="center" wrapText="1"/>
    </xf>
    <xf numFmtId="0" fontId="25" fillId="7" borderId="18" xfId="0" applyFont="1" applyFill="1" applyBorder="1" applyAlignment="1" applyProtection="1">
      <alignment horizontal="left" vertical="center" wrapText="1"/>
      <protection locked="0"/>
    </xf>
    <xf numFmtId="49" fontId="26" fillId="7" borderId="1" xfId="4" applyNumberFormat="1" applyFont="1" applyFill="1" applyBorder="1" applyAlignment="1">
      <alignment horizontal="center" vertical="center"/>
    </xf>
    <xf numFmtId="0" fontId="24" fillId="7" borderId="1" xfId="0" applyFont="1" applyFill="1" applyBorder="1" applyAlignment="1">
      <alignment vertical="center" wrapText="1"/>
    </xf>
    <xf numFmtId="0" fontId="24" fillId="7" borderId="1" xfId="0" applyFont="1" applyFill="1" applyBorder="1" applyAlignment="1">
      <alignment horizontal="center" vertical="center" wrapText="1"/>
    </xf>
    <xf numFmtId="2" fontId="24" fillId="7" borderId="1" xfId="0" applyNumberFormat="1" applyFont="1" applyFill="1" applyBorder="1" applyAlignment="1">
      <alignment horizontal="center" vertical="center" wrapText="1"/>
    </xf>
    <xf numFmtId="4" fontId="26" fillId="7" borderId="19" xfId="0" applyNumberFormat="1" applyFont="1" applyFill="1" applyBorder="1" applyAlignment="1">
      <alignment horizontal="center" vertical="center" wrapText="1"/>
    </xf>
    <xf numFmtId="0" fontId="25" fillId="7" borderId="20" xfId="0" applyFont="1" applyFill="1" applyBorder="1" applyAlignment="1" applyProtection="1">
      <alignment horizontal="left" vertical="center" wrapText="1"/>
      <protection locked="0"/>
    </xf>
    <xf numFmtId="49" fontId="26" fillId="7" borderId="21" xfId="4" applyNumberFormat="1" applyFont="1" applyFill="1" applyBorder="1" applyAlignment="1">
      <alignment horizontal="center" vertical="center"/>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2" fontId="24" fillId="7" borderId="21" xfId="0" applyNumberFormat="1" applyFont="1" applyFill="1" applyBorder="1" applyAlignment="1">
      <alignment horizontal="center" vertical="center" wrapText="1"/>
    </xf>
    <xf numFmtId="4" fontId="26" fillId="7" borderId="22" xfId="0" applyNumberFormat="1" applyFont="1" applyFill="1" applyBorder="1" applyAlignment="1">
      <alignment horizontal="center" vertical="center" wrapText="1"/>
    </xf>
    <xf numFmtId="49" fontId="26" fillId="0" borderId="1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1" xfId="0" applyNumberFormat="1" applyFont="1" applyBorder="1" applyAlignment="1">
      <alignment horizontal="center" vertical="center" wrapText="1"/>
    </xf>
    <xf numFmtId="49" fontId="26" fillId="7" borderId="1" xfId="0" applyNumberFormat="1" applyFont="1" applyFill="1" applyBorder="1" applyAlignment="1">
      <alignment horizontal="center" vertical="center" wrapText="1"/>
    </xf>
    <xf numFmtId="49" fontId="26" fillId="7" borderId="21" xfId="0" applyNumberFormat="1" applyFont="1" applyFill="1" applyBorder="1" applyAlignment="1">
      <alignment horizontal="center" vertical="center" wrapText="1"/>
    </xf>
    <xf numFmtId="0" fontId="25" fillId="0" borderId="27"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wrapText="1"/>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2" fontId="24" fillId="0" borderId="8" xfId="0" applyNumberFormat="1" applyFont="1" applyBorder="1" applyAlignment="1">
      <alignment horizontal="center" vertical="center" wrapText="1"/>
    </xf>
    <xf numFmtId="4" fontId="26" fillId="4" borderId="8" xfId="0" applyNumberFormat="1" applyFont="1" applyFill="1" applyBorder="1" applyAlignment="1" applyProtection="1">
      <alignment horizontal="center" vertical="center" wrapText="1"/>
      <protection locked="0"/>
    </xf>
    <xf numFmtId="4" fontId="26" fillId="0" borderId="28" xfId="0" applyNumberFormat="1" applyFont="1" applyBorder="1" applyAlignment="1">
      <alignment horizontal="center" vertical="center" wrapText="1"/>
    </xf>
    <xf numFmtId="0" fontId="32" fillId="0" borderId="12" xfId="0" applyFont="1" applyBorder="1" applyAlignment="1" applyProtection="1">
      <alignment vertical="center" wrapText="1"/>
      <protection locked="0"/>
    </xf>
    <xf numFmtId="0" fontId="25" fillId="0" borderId="23" xfId="0" applyFont="1" applyBorder="1" applyAlignment="1" applyProtection="1">
      <alignment horizontal="left" vertical="center" wrapText="1"/>
      <protection locked="0"/>
    </xf>
    <xf numFmtId="49" fontId="26" fillId="0" borderId="9" xfId="0" applyNumberFormat="1" applyFont="1" applyBorder="1" applyAlignment="1">
      <alignment horizontal="center" vertical="center"/>
    </xf>
    <xf numFmtId="0" fontId="24" fillId="0" borderId="9" xfId="0" applyFont="1" applyBorder="1" applyAlignment="1">
      <alignment vertical="center" wrapText="1"/>
    </xf>
    <xf numFmtId="0" fontId="24" fillId="0" borderId="9" xfId="0" applyFont="1" applyBorder="1" applyAlignment="1">
      <alignment horizontal="center" vertical="center"/>
    </xf>
    <xf numFmtId="2" fontId="24" fillId="0" borderId="9" xfId="0" applyNumberFormat="1" applyFont="1" applyBorder="1" applyAlignment="1">
      <alignment horizontal="center" vertical="center"/>
    </xf>
    <xf numFmtId="4" fontId="8" fillId="4" borderId="9" xfId="3" applyNumberFormat="1" applyFont="1" applyFill="1" applyBorder="1" applyAlignment="1" applyProtection="1">
      <alignment horizontal="center" vertical="center" wrapText="1"/>
      <protection locked="0"/>
    </xf>
    <xf numFmtId="4" fontId="26" fillId="0" borderId="24" xfId="0" applyNumberFormat="1" applyFont="1" applyBorder="1" applyAlignment="1">
      <alignment horizontal="center" vertical="center" wrapText="1"/>
    </xf>
    <xf numFmtId="0" fontId="25" fillId="0" borderId="23" xfId="0" applyFont="1" applyBorder="1" applyAlignment="1" applyProtection="1">
      <alignment horizontal="left" vertical="center"/>
      <protection locked="0"/>
    </xf>
    <xf numFmtId="0" fontId="24" fillId="0" borderId="9" xfId="0" applyFont="1" applyBorder="1" applyAlignment="1">
      <alignment horizontal="center" vertical="center" wrapText="1"/>
    </xf>
    <xf numFmtId="2" fontId="24" fillId="0" borderId="9" xfId="0" applyNumberFormat="1" applyFont="1" applyBorder="1" applyAlignment="1">
      <alignment horizontal="center" vertical="center" wrapText="1"/>
    </xf>
    <xf numFmtId="165" fontId="26" fillId="4" borderId="9" xfId="0" applyNumberFormat="1" applyFont="1" applyFill="1" applyBorder="1" applyAlignment="1" applyProtection="1">
      <alignment horizontal="center" vertical="center"/>
      <protection locked="0"/>
    </xf>
    <xf numFmtId="0" fontId="24" fillId="0" borderId="0" xfId="0" applyFont="1" applyProtection="1">
      <protection locked="0"/>
    </xf>
    <xf numFmtId="0" fontId="25" fillId="0" borderId="21" xfId="0" applyFont="1" applyBorder="1" applyAlignment="1">
      <alignment vertical="center" wrapText="1"/>
    </xf>
    <xf numFmtId="0" fontId="26" fillId="0" borderId="21" xfId="4" applyFont="1" applyBorder="1" applyAlignment="1">
      <alignment horizontal="center" vertical="center"/>
    </xf>
    <xf numFmtId="2" fontId="26" fillId="0" borderId="21" xfId="4" applyNumberFormat="1" applyFont="1" applyBorder="1" applyAlignment="1">
      <alignment horizontal="center" vertical="center"/>
    </xf>
    <xf numFmtId="0" fontId="26" fillId="0" borderId="9" xfId="0" applyFont="1" applyBorder="1" applyAlignment="1" applyProtection="1">
      <alignment vertical="center"/>
      <protection locked="0"/>
    </xf>
    <xf numFmtId="49" fontId="26" fillId="0" borderId="9" xfId="0" applyNumberFormat="1" applyFont="1" applyBorder="1" applyAlignment="1">
      <alignment horizontal="left" vertical="center"/>
    </xf>
    <xf numFmtId="4" fontId="8" fillId="0" borderId="29" xfId="3" applyNumberFormat="1" applyFont="1" applyBorder="1" applyAlignment="1">
      <alignment horizontal="center" vertical="center" wrapText="1"/>
    </xf>
    <xf numFmtId="0" fontId="22" fillId="0" borderId="0" xfId="1" applyFont="1" applyBorder="1" applyAlignment="1" applyProtection="1">
      <alignment vertical="center"/>
    </xf>
    <xf numFmtId="0" fontId="22" fillId="0" borderId="23" xfId="2" applyFont="1" applyBorder="1" applyAlignment="1" applyProtection="1">
      <alignment horizontal="center" vertical="center" wrapText="1"/>
    </xf>
    <xf numFmtId="0" fontId="22" fillId="0" borderId="9" xfId="2" applyFont="1" applyBorder="1" applyAlignment="1" applyProtection="1">
      <alignment horizontal="center" vertical="center" wrapText="1"/>
    </xf>
    <xf numFmtId="0" fontId="22" fillId="0" borderId="9" xfId="2" applyNumberFormat="1" applyFont="1" applyBorder="1" applyAlignment="1" applyProtection="1">
      <alignment horizontal="center" vertical="center" wrapText="1"/>
    </xf>
    <xf numFmtId="0" fontId="22" fillId="0" borderId="9" xfId="1" applyFont="1" applyBorder="1" applyAlignment="1" applyProtection="1">
      <alignment horizontal="center" vertical="center" wrapText="1"/>
    </xf>
    <xf numFmtId="0" fontId="22" fillId="0" borderId="24" xfId="1" applyFont="1" applyBorder="1" applyAlignment="1" applyProtection="1">
      <alignment horizontal="center" vertical="center" wrapText="1"/>
    </xf>
    <xf numFmtId="0" fontId="28" fillId="0" borderId="18" xfId="0" applyFont="1" applyBorder="1" applyAlignment="1" applyProtection="1">
      <alignment horizontal="left" vertical="center"/>
      <protection locked="0"/>
    </xf>
    <xf numFmtId="0" fontId="24" fillId="0" borderId="1" xfId="0" applyFont="1" applyBorder="1" applyAlignment="1">
      <alignment horizontal="justify" vertical="center"/>
    </xf>
    <xf numFmtId="0" fontId="24" fillId="0" borderId="0" xfId="0" applyFont="1" applyAlignment="1" applyProtection="1">
      <alignment wrapText="1"/>
      <protection locked="0"/>
    </xf>
    <xf numFmtId="0" fontId="24" fillId="0" borderId="1" xfId="0" applyFont="1" applyBorder="1" applyAlignment="1">
      <alignment wrapText="1"/>
    </xf>
    <xf numFmtId="0" fontId="24" fillId="0" borderId="1" xfId="0" applyFont="1" applyBorder="1" applyAlignment="1">
      <alignment horizontal="justify" vertical="center" wrapText="1"/>
    </xf>
    <xf numFmtId="0" fontId="28" fillId="0" borderId="20" xfId="0" applyFont="1" applyBorder="1" applyAlignment="1" applyProtection="1">
      <alignment horizontal="left" vertical="center"/>
      <protection locked="0"/>
    </xf>
    <xf numFmtId="0" fontId="24" fillId="0" borderId="21" xfId="0" applyFont="1" applyBorder="1" applyAlignment="1">
      <alignment horizontal="justify" vertical="center"/>
    </xf>
    <xf numFmtId="0" fontId="32" fillId="0" borderId="12" xfId="0" applyFont="1" applyBorder="1" applyAlignment="1" applyProtection="1">
      <alignment horizontal="left" vertical="center" wrapText="1"/>
      <protection locked="0"/>
    </xf>
    <xf numFmtId="0" fontId="24" fillId="0" borderId="0" xfId="0" applyFont="1"/>
    <xf numFmtId="0" fontId="22" fillId="0" borderId="13" xfId="2" applyFont="1" applyBorder="1" applyAlignment="1" applyProtection="1">
      <alignment horizontal="center" vertical="center" wrapText="1"/>
    </xf>
    <xf numFmtId="0" fontId="28" fillId="0" borderId="23" xfId="0" applyFont="1" applyBorder="1" applyAlignment="1" applyProtection="1">
      <alignment horizontal="left" vertical="center"/>
      <protection locked="0"/>
    </xf>
    <xf numFmtId="0" fontId="26" fillId="0" borderId="9" xfId="0" applyFont="1" applyBorder="1" applyAlignment="1">
      <alignment horizontal="center" vertical="center"/>
    </xf>
    <xf numFmtId="0" fontId="34" fillId="0" borderId="9" xfId="0" applyFont="1" applyBorder="1" applyAlignment="1">
      <alignment vertical="center" wrapText="1"/>
    </xf>
    <xf numFmtId="2" fontId="34" fillId="0" borderId="9" xfId="0" applyNumberFormat="1" applyFont="1" applyBorder="1" applyAlignment="1">
      <alignment horizontal="center" vertical="center" wrapText="1"/>
    </xf>
    <xf numFmtId="0" fontId="34" fillId="0" borderId="1" xfId="0" applyFont="1" applyBorder="1" applyAlignment="1">
      <alignment vertical="center" wrapText="1"/>
    </xf>
    <xf numFmtId="2" fontId="34" fillId="0" borderId="1" xfId="0" applyNumberFormat="1" applyFont="1" applyBorder="1" applyAlignment="1">
      <alignment horizontal="center" vertical="center" wrapText="1"/>
    </xf>
    <xf numFmtId="0" fontId="28" fillId="0" borderId="27" xfId="0" applyFont="1" applyBorder="1" applyAlignment="1" applyProtection="1">
      <alignment horizontal="left" vertical="center"/>
      <protection locked="0"/>
    </xf>
    <xf numFmtId="0" fontId="34" fillId="0" borderId="8" xfId="0" applyFont="1" applyBorder="1" applyAlignment="1">
      <alignment vertical="center" wrapText="1"/>
    </xf>
    <xf numFmtId="4" fontId="8" fillId="4" borderId="8" xfId="3" applyNumberFormat="1" applyFont="1" applyFill="1" applyBorder="1" applyAlignment="1" applyProtection="1">
      <alignment horizontal="center" vertical="center" wrapText="1"/>
      <protection locked="0"/>
    </xf>
    <xf numFmtId="0" fontId="8" fillId="0" borderId="12" xfId="3" applyFont="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6" fillId="0" borderId="16" xfId="0" applyFont="1" applyBorder="1" applyAlignment="1">
      <alignment horizontal="center" vertical="center"/>
    </xf>
    <xf numFmtId="0" fontId="34" fillId="0" borderId="16" xfId="0" applyFont="1" applyBorder="1" applyAlignment="1">
      <alignment horizontal="center" vertical="center" wrapText="1"/>
    </xf>
    <xf numFmtId="165" fontId="26" fillId="4" borderId="16" xfId="0" applyNumberFormat="1" applyFont="1" applyFill="1" applyBorder="1" applyAlignment="1" applyProtection="1">
      <alignment horizontal="center" vertical="top"/>
      <protection locked="0"/>
    </xf>
    <xf numFmtId="0" fontId="28" fillId="0" borderId="18" xfId="0" applyFont="1" applyBorder="1" applyAlignment="1" applyProtection="1">
      <alignment horizontal="left" vertical="center" wrapText="1"/>
      <protection locked="0"/>
    </xf>
    <xf numFmtId="0" fontId="34" fillId="0" borderId="1" xfId="0" applyFont="1" applyBorder="1" applyAlignment="1">
      <alignment horizontal="center" vertical="center" wrapText="1"/>
    </xf>
    <xf numFmtId="165" fontId="26" fillId="4" borderId="1" xfId="0" applyNumberFormat="1" applyFont="1" applyFill="1" applyBorder="1" applyAlignment="1" applyProtection="1">
      <alignment horizontal="center" vertical="top"/>
      <protection locked="0"/>
    </xf>
    <xf numFmtId="0" fontId="28" fillId="0" borderId="20" xfId="0" applyFont="1" applyBorder="1" applyAlignment="1" applyProtection="1">
      <alignment horizontal="left" vertical="center" wrapText="1"/>
      <protection locked="0"/>
    </xf>
    <xf numFmtId="0" fontId="34" fillId="0" borderId="21" xfId="0" applyFont="1" applyBorder="1" applyAlignment="1">
      <alignment vertical="center" wrapText="1"/>
    </xf>
    <xf numFmtId="0" fontId="34" fillId="0" borderId="21" xfId="0" applyFont="1" applyBorder="1" applyAlignment="1">
      <alignment horizontal="center" vertical="center" wrapText="1"/>
    </xf>
    <xf numFmtId="165" fontId="26" fillId="4" borderId="21" xfId="0" applyNumberFormat="1" applyFont="1" applyFill="1" applyBorder="1" applyAlignment="1" applyProtection="1">
      <alignment horizontal="center" vertical="top"/>
      <protection locked="0"/>
    </xf>
    <xf numFmtId="0" fontId="34" fillId="0" borderId="16" xfId="0" applyFont="1" applyBorder="1" applyAlignment="1">
      <alignment vertical="center" wrapText="1"/>
    </xf>
    <xf numFmtId="0" fontId="26" fillId="0" borderId="16" xfId="4" applyFont="1" applyBorder="1" applyAlignment="1">
      <alignment horizontal="center" vertical="center"/>
    </xf>
    <xf numFmtId="2" fontId="34" fillId="0" borderId="16" xfId="0" applyNumberFormat="1" applyFont="1" applyBorder="1" applyAlignment="1">
      <alignment horizontal="center" vertical="center" wrapText="1"/>
    </xf>
    <xf numFmtId="0" fontId="26" fillId="0" borderId="1" xfId="4" applyFont="1" applyBorder="1" applyAlignment="1">
      <alignment horizontal="center" vertical="center"/>
    </xf>
    <xf numFmtId="0" fontId="28" fillId="0" borderId="9" xfId="0" applyFont="1" applyBorder="1" applyAlignment="1" applyProtection="1">
      <alignment horizontal="left" vertical="center"/>
      <protection locked="0"/>
    </xf>
    <xf numFmtId="49" fontId="26" fillId="0" borderId="10" xfId="0" applyNumberFormat="1" applyFont="1" applyBorder="1" applyAlignment="1">
      <alignment horizontal="center" vertical="center"/>
    </xf>
    <xf numFmtId="0" fontId="24" fillId="0" borderId="10" xfId="0" applyFont="1" applyBorder="1" applyAlignment="1">
      <alignment vertical="center" wrapText="1"/>
    </xf>
    <xf numFmtId="0" fontId="35"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6" fillId="0" borderId="1" xfId="0" applyNumberFormat="1" applyFont="1" applyBorder="1" applyAlignment="1">
      <alignment horizontal="center" vertical="center"/>
    </xf>
    <xf numFmtId="0" fontId="35" fillId="0" borderId="1" xfId="0" applyFont="1" applyBorder="1" applyAlignment="1">
      <alignment horizontal="right" vertical="center"/>
    </xf>
    <xf numFmtId="0" fontId="37" fillId="0" borderId="0" xfId="0" applyFont="1" applyAlignment="1">
      <alignment horizontal="left" vertical="center" wrapText="1"/>
    </xf>
    <xf numFmtId="0" fontId="12" fillId="0" borderId="0" xfId="0" applyFont="1"/>
    <xf numFmtId="0" fontId="38" fillId="0" borderId="0" xfId="0" applyFont="1"/>
    <xf numFmtId="0" fontId="40" fillId="0" borderId="0" xfId="0" applyFont="1" applyProtection="1">
      <protection locked="0"/>
    </xf>
    <xf numFmtId="0" fontId="14" fillId="0" borderId="0" xfId="0" applyFont="1" applyAlignment="1">
      <alignment horizontal="left" vertical="center"/>
    </xf>
    <xf numFmtId="0" fontId="14" fillId="0" borderId="0" xfId="0" applyFont="1" applyProtection="1">
      <protection locked="0"/>
    </xf>
    <xf numFmtId="0" fontId="22" fillId="0" borderId="6" xfId="1" applyFont="1" applyBorder="1" applyAlignment="1" applyProtection="1">
      <alignment horizontal="right" vertical="center"/>
    </xf>
    <xf numFmtId="0" fontId="22" fillId="0" borderId="26" xfId="1" applyFont="1" applyBorder="1" applyAlignment="1" applyProtection="1">
      <alignment horizontal="right" vertical="center"/>
    </xf>
    <xf numFmtId="0" fontId="20" fillId="2" borderId="6" xfId="1" applyFont="1" applyFill="1" applyBorder="1" applyAlignment="1" applyProtection="1">
      <alignment horizontal="center" vertical="center" wrapText="1"/>
    </xf>
    <xf numFmtId="0" fontId="20" fillId="2" borderId="26" xfId="1" applyFont="1" applyFill="1" applyBorder="1" applyAlignment="1" applyProtection="1">
      <alignment horizontal="center" vertical="center" wrapText="1"/>
    </xf>
    <xf numFmtId="0" fontId="20" fillId="2" borderId="5" xfId="1" applyFont="1" applyFill="1" applyBorder="1" applyAlignment="1" applyProtection="1">
      <alignment horizontal="center" vertical="center" wrapText="1"/>
    </xf>
    <xf numFmtId="4" fontId="33" fillId="0" borderId="11" xfId="0" applyNumberFormat="1" applyFont="1" applyBorder="1" applyAlignment="1">
      <alignment horizontal="center" vertical="center" wrapText="1"/>
    </xf>
    <xf numFmtId="4" fontId="33" fillId="0" borderId="4" xfId="0" applyNumberFormat="1" applyFont="1" applyBorder="1" applyAlignment="1">
      <alignment horizontal="center" vertical="center" wrapText="1"/>
    </xf>
    <xf numFmtId="4" fontId="33" fillId="0" borderId="7" xfId="0" applyNumberFormat="1" applyFont="1" applyBorder="1" applyAlignment="1">
      <alignment horizontal="center" vertical="center" wrapText="1"/>
    </xf>
    <xf numFmtId="0" fontId="8" fillId="3" borderId="6" xfId="1" applyFont="1" applyFill="1" applyBorder="1" applyAlignment="1" applyProtection="1">
      <alignment horizontal="left" vertical="center"/>
    </xf>
    <xf numFmtId="0" fontId="8" fillId="3" borderId="26"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32" fillId="3" borderId="6" xfId="0" applyFont="1" applyFill="1" applyBorder="1" applyAlignment="1">
      <alignment horizontal="left" vertical="center"/>
    </xf>
    <xf numFmtId="0" fontId="32" fillId="3" borderId="26" xfId="0" applyFont="1" applyFill="1" applyBorder="1" applyAlignment="1">
      <alignment horizontal="left" vertical="center"/>
    </xf>
    <xf numFmtId="0" fontId="32" fillId="3" borderId="5" xfId="0" applyFont="1" applyFill="1" applyBorder="1" applyAlignment="1">
      <alignment horizontal="left" vertical="center"/>
    </xf>
    <xf numFmtId="0" fontId="22" fillId="0" borderId="12" xfId="1" applyFont="1" applyBorder="1" applyAlignment="1" applyProtection="1">
      <alignment horizontal="right" vertical="center"/>
    </xf>
    <xf numFmtId="0" fontId="22" fillId="2" borderId="6" xfId="1" applyFont="1" applyFill="1" applyBorder="1" applyAlignment="1" applyProtection="1">
      <alignment horizontal="center" vertical="center" wrapText="1"/>
    </xf>
    <xf numFmtId="0" fontId="22" fillId="2" borderId="26" xfId="1" applyFont="1" applyFill="1" applyBorder="1" applyAlignment="1" applyProtection="1">
      <alignment horizontal="center" vertical="center" wrapText="1"/>
    </xf>
    <xf numFmtId="0" fontId="22" fillId="2" borderId="5" xfId="1" applyFont="1" applyFill="1" applyBorder="1" applyAlignment="1" applyProtection="1">
      <alignment horizontal="center" vertical="center" wrapText="1"/>
    </xf>
    <xf numFmtId="0" fontId="21" fillId="3" borderId="1" xfId="0" applyFont="1" applyFill="1" applyBorder="1" applyAlignment="1">
      <alignment horizontal="center"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4" xfId="0" applyFont="1" applyFill="1" applyBorder="1" applyAlignment="1">
      <alignment horizontal="center" vertical="center"/>
    </xf>
    <xf numFmtId="0" fontId="37" fillId="0" borderId="1" xfId="0" applyFont="1" applyBorder="1" applyAlignment="1">
      <alignment horizontal="right" vertical="center"/>
    </xf>
    <xf numFmtId="0" fontId="39" fillId="0" borderId="0" xfId="0" applyFont="1" applyAlignment="1">
      <alignment horizontal="left" vertical="center" wrapText="1"/>
    </xf>
    <xf numFmtId="0" fontId="35" fillId="0" borderId="0" xfId="0" applyFont="1" applyAlignment="1">
      <alignment horizontal="center" vertical="center"/>
    </xf>
    <xf numFmtId="0" fontId="12" fillId="0" borderId="0" xfId="0" applyFont="1" applyAlignment="1">
      <alignment horizontal="left" vertical="center" wrapText="1"/>
    </xf>
    <xf numFmtId="0" fontId="10" fillId="0" borderId="30" xfId="0" applyFont="1" applyBorder="1"/>
    <xf numFmtId="0" fontId="0" fillId="0" borderId="0" xfId="0"/>
    <xf numFmtId="0" fontId="37" fillId="0" borderId="0" xfId="0" applyFont="1" applyAlignment="1">
      <alignment horizontal="left" vertical="center" wrapText="1"/>
    </xf>
    <xf numFmtId="0" fontId="12" fillId="0" borderId="0" xfId="0" applyFont="1" applyAlignment="1">
      <alignment horizontal="left" vertical="center"/>
    </xf>
    <xf numFmtId="0" fontId="35"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88"/>
  <sheetViews>
    <sheetView tabSelected="1" zoomScale="85" zoomScaleNormal="85" zoomScaleSheetLayoutView="130" workbookViewId="0">
      <selection activeCell="J84" sqref="J84"/>
    </sheetView>
  </sheetViews>
  <sheetFormatPr defaultColWidth="9.109375" defaultRowHeight="14.4" x14ac:dyDescent="0.3"/>
  <cols>
    <col min="1" max="1" width="36.44140625" style="29" customWidth="1"/>
    <col min="2" max="2" width="7.5546875" style="38" customWidth="1"/>
    <col min="3" max="3" width="65.6640625" customWidth="1"/>
    <col min="5" max="5" width="16.33203125" customWidth="1"/>
    <col min="6" max="6" width="16.6640625" style="1" customWidth="1"/>
    <col min="7" max="7" width="12.6640625" customWidth="1"/>
    <col min="8" max="8" width="19.44140625" customWidth="1"/>
    <col min="9" max="9" width="15.6640625" style="1" customWidth="1"/>
    <col min="10" max="16384" width="9.109375" style="1"/>
  </cols>
  <sheetData>
    <row r="2" spans="1:9" s="209" customFormat="1" x14ac:dyDescent="0.3">
      <c r="A2" s="207"/>
      <c r="B2" s="208"/>
      <c r="C2" s="18"/>
      <c r="D2" s="18"/>
      <c r="E2" s="18" t="s">
        <v>419</v>
      </c>
      <c r="G2" s="18"/>
      <c r="H2" s="18"/>
    </row>
    <row r="4" spans="1:9" ht="15" thickBot="1" x14ac:dyDescent="0.35"/>
    <row r="5" spans="1:9" ht="30" customHeight="1" thickBot="1" x14ac:dyDescent="0.35">
      <c r="A5" s="212" t="s">
        <v>418</v>
      </c>
      <c r="B5" s="213"/>
      <c r="C5" s="213"/>
      <c r="D5" s="213"/>
      <c r="E5" s="213"/>
      <c r="F5" s="213"/>
      <c r="G5" s="214"/>
      <c r="H5" s="30"/>
    </row>
    <row r="6" spans="1:9" ht="7.5" customHeight="1" thickBot="1" x14ac:dyDescent="0.35">
      <c r="B6" s="31"/>
      <c r="C6" s="3"/>
      <c r="D6" s="3"/>
      <c r="E6" s="4"/>
      <c r="F6" s="3"/>
      <c r="G6" s="3"/>
      <c r="H6" s="21"/>
    </row>
    <row r="7" spans="1:9" ht="18" customHeight="1" thickBot="1" x14ac:dyDescent="0.35">
      <c r="A7" s="218" t="s">
        <v>375</v>
      </c>
      <c r="B7" s="219"/>
      <c r="C7" s="219"/>
      <c r="D7" s="219"/>
      <c r="E7" s="219"/>
      <c r="F7" s="219"/>
      <c r="G7" s="220"/>
      <c r="H7" s="155"/>
      <c r="I7" s="48"/>
    </row>
    <row r="8" spans="1:9" ht="42" thickBot="1" x14ac:dyDescent="0.35">
      <c r="A8" s="42" t="s">
        <v>293</v>
      </c>
      <c r="B8" s="43" t="s">
        <v>0</v>
      </c>
      <c r="C8" s="43" t="s">
        <v>1</v>
      </c>
      <c r="D8" s="43" t="s">
        <v>2</v>
      </c>
      <c r="E8" s="44" t="s">
        <v>3</v>
      </c>
      <c r="F8" s="45" t="s">
        <v>408</v>
      </c>
      <c r="G8" s="46" t="s">
        <v>4</v>
      </c>
      <c r="H8" s="47"/>
      <c r="I8" s="48"/>
    </row>
    <row r="9" spans="1:9" ht="21" customHeight="1" x14ac:dyDescent="0.3">
      <c r="A9" s="49" t="s">
        <v>33</v>
      </c>
      <c r="B9" s="50" t="s">
        <v>344</v>
      </c>
      <c r="C9" s="51" t="s">
        <v>20</v>
      </c>
      <c r="D9" s="52" t="s">
        <v>16</v>
      </c>
      <c r="E9" s="53">
        <v>3.5</v>
      </c>
      <c r="F9" s="54"/>
      <c r="G9" s="55">
        <f>ROUND((E9*F9),2)</f>
        <v>0</v>
      </c>
      <c r="H9" s="56"/>
      <c r="I9" s="48"/>
    </row>
    <row r="10" spans="1:9" ht="38.1" customHeight="1" x14ac:dyDescent="0.3">
      <c r="A10" s="57" t="s">
        <v>33</v>
      </c>
      <c r="B10" s="58" t="s">
        <v>343</v>
      </c>
      <c r="C10" s="59" t="s">
        <v>21</v>
      </c>
      <c r="D10" s="60" t="s">
        <v>15</v>
      </c>
      <c r="E10" s="61">
        <v>17</v>
      </c>
      <c r="F10" s="62"/>
      <c r="G10" s="63">
        <f t="shared" ref="G10:G39" si="0">ROUND((E10*F10),2)</f>
        <v>0</v>
      </c>
      <c r="H10" s="56"/>
      <c r="I10" s="48"/>
    </row>
    <row r="11" spans="1:9" ht="21" customHeight="1" x14ac:dyDescent="0.3">
      <c r="A11" s="57" t="s">
        <v>33</v>
      </c>
      <c r="B11" s="58" t="s">
        <v>345</v>
      </c>
      <c r="C11" s="59" t="s">
        <v>22</v>
      </c>
      <c r="D11" s="60" t="s">
        <v>409</v>
      </c>
      <c r="E11" s="61">
        <v>1</v>
      </c>
      <c r="F11" s="62"/>
      <c r="G11" s="63">
        <f t="shared" si="0"/>
        <v>0</v>
      </c>
      <c r="H11" s="56"/>
      <c r="I11" s="48"/>
    </row>
    <row r="12" spans="1:9" ht="38.1" customHeight="1" x14ac:dyDescent="0.3">
      <c r="A12" s="57" t="s">
        <v>33</v>
      </c>
      <c r="B12" s="58" t="s">
        <v>346</v>
      </c>
      <c r="C12" s="59" t="s">
        <v>23</v>
      </c>
      <c r="D12" s="60" t="s">
        <v>15</v>
      </c>
      <c r="E12" s="61">
        <v>5</v>
      </c>
      <c r="F12" s="62"/>
      <c r="G12" s="63">
        <f t="shared" si="0"/>
        <v>0</v>
      </c>
      <c r="H12" s="56"/>
      <c r="I12" s="48"/>
    </row>
    <row r="13" spans="1:9" ht="21" customHeight="1" x14ac:dyDescent="0.3">
      <c r="A13" s="57" t="s">
        <v>33</v>
      </c>
      <c r="B13" s="58" t="s">
        <v>347</v>
      </c>
      <c r="C13" s="59" t="s">
        <v>24</v>
      </c>
      <c r="D13" s="60" t="s">
        <v>409</v>
      </c>
      <c r="E13" s="61">
        <v>4</v>
      </c>
      <c r="F13" s="62"/>
      <c r="G13" s="63">
        <f t="shared" si="0"/>
        <v>0</v>
      </c>
      <c r="H13" s="56"/>
      <c r="I13" s="48"/>
    </row>
    <row r="14" spans="1:9" ht="38.1" customHeight="1" x14ac:dyDescent="0.3">
      <c r="A14" s="57" t="s">
        <v>33</v>
      </c>
      <c r="B14" s="58" t="s">
        <v>348</v>
      </c>
      <c r="C14" s="59" t="s">
        <v>410</v>
      </c>
      <c r="D14" s="60" t="s">
        <v>409</v>
      </c>
      <c r="E14" s="61">
        <v>2</v>
      </c>
      <c r="F14" s="62"/>
      <c r="G14" s="63">
        <f t="shared" si="0"/>
        <v>0</v>
      </c>
      <c r="H14" s="56"/>
      <c r="I14" s="48"/>
    </row>
    <row r="15" spans="1:9" ht="21" customHeight="1" x14ac:dyDescent="0.3">
      <c r="A15" s="57" t="s">
        <v>33</v>
      </c>
      <c r="B15" s="58" t="s">
        <v>349</v>
      </c>
      <c r="C15" s="59" t="s">
        <v>313</v>
      </c>
      <c r="D15" s="60" t="s">
        <v>409</v>
      </c>
      <c r="E15" s="61">
        <v>5</v>
      </c>
      <c r="F15" s="62"/>
      <c r="G15" s="63">
        <f t="shared" si="0"/>
        <v>0</v>
      </c>
      <c r="H15" s="56"/>
      <c r="I15" s="48"/>
    </row>
    <row r="16" spans="1:9" ht="38.1" customHeight="1" x14ac:dyDescent="0.3">
      <c r="A16" s="57" t="s">
        <v>33</v>
      </c>
      <c r="B16" s="58" t="s">
        <v>350</v>
      </c>
      <c r="C16" s="59" t="s">
        <v>25</v>
      </c>
      <c r="D16" s="60" t="s">
        <v>15</v>
      </c>
      <c r="E16" s="61">
        <v>20</v>
      </c>
      <c r="F16" s="62"/>
      <c r="G16" s="63">
        <f t="shared" si="0"/>
        <v>0</v>
      </c>
      <c r="H16" s="56"/>
      <c r="I16" s="48"/>
    </row>
    <row r="17" spans="1:9" ht="38.1" customHeight="1" x14ac:dyDescent="0.3">
      <c r="A17" s="57" t="s">
        <v>33</v>
      </c>
      <c r="B17" s="58" t="s">
        <v>351</v>
      </c>
      <c r="C17" s="59" t="s">
        <v>26</v>
      </c>
      <c r="D17" s="60" t="s">
        <v>15</v>
      </c>
      <c r="E17" s="61">
        <v>2</v>
      </c>
      <c r="F17" s="62"/>
      <c r="G17" s="63">
        <f t="shared" si="0"/>
        <v>0</v>
      </c>
      <c r="H17" s="56"/>
      <c r="I17" s="48"/>
    </row>
    <row r="18" spans="1:9" ht="97.5" customHeight="1" x14ac:dyDescent="0.3">
      <c r="A18" s="57" t="s">
        <v>33</v>
      </c>
      <c r="B18" s="58" t="s">
        <v>352</v>
      </c>
      <c r="C18" s="64" t="s">
        <v>411</v>
      </c>
      <c r="D18" s="65" t="s">
        <v>5</v>
      </c>
      <c r="E18" s="66">
        <v>1</v>
      </c>
      <c r="F18" s="67"/>
      <c r="G18" s="68">
        <f>ROUND((E18*F18),2)</f>
        <v>0</v>
      </c>
      <c r="H18" s="56"/>
      <c r="I18" s="48"/>
    </row>
    <row r="19" spans="1:9" ht="21" customHeight="1" x14ac:dyDescent="0.3">
      <c r="A19" s="57" t="s">
        <v>33</v>
      </c>
      <c r="B19" s="58" t="s">
        <v>353</v>
      </c>
      <c r="C19" s="59" t="s">
        <v>27</v>
      </c>
      <c r="D19" s="60" t="s">
        <v>15</v>
      </c>
      <c r="E19" s="61">
        <v>106</v>
      </c>
      <c r="F19" s="62"/>
      <c r="G19" s="63">
        <f t="shared" si="0"/>
        <v>0</v>
      </c>
      <c r="H19" s="56"/>
      <c r="I19" s="48"/>
    </row>
    <row r="20" spans="1:9" ht="21" customHeight="1" x14ac:dyDescent="0.3">
      <c r="A20" s="57" t="s">
        <v>33</v>
      </c>
      <c r="B20" s="58" t="s">
        <v>354</v>
      </c>
      <c r="C20" s="59" t="s">
        <v>28</v>
      </c>
      <c r="D20" s="60" t="s">
        <v>15</v>
      </c>
      <c r="E20" s="61">
        <v>9</v>
      </c>
      <c r="F20" s="62"/>
      <c r="G20" s="63">
        <f t="shared" si="0"/>
        <v>0</v>
      </c>
      <c r="H20" s="56"/>
      <c r="I20" s="48"/>
    </row>
    <row r="21" spans="1:9" s="2" customFormat="1" ht="21" customHeight="1" x14ac:dyDescent="0.3">
      <c r="A21" s="57" t="s">
        <v>33</v>
      </c>
      <c r="B21" s="58" t="s">
        <v>355</v>
      </c>
      <c r="C21" s="59" t="s">
        <v>29</v>
      </c>
      <c r="D21" s="60" t="s">
        <v>15</v>
      </c>
      <c r="E21" s="61">
        <v>76</v>
      </c>
      <c r="F21" s="62"/>
      <c r="G21" s="63">
        <f t="shared" si="0"/>
        <v>0</v>
      </c>
      <c r="H21" s="56"/>
      <c r="I21" s="69"/>
    </row>
    <row r="22" spans="1:9" s="2" customFormat="1" ht="21" customHeight="1" x14ac:dyDescent="0.3">
      <c r="A22" s="57" t="s">
        <v>33</v>
      </c>
      <c r="B22" s="58" t="s">
        <v>356</v>
      </c>
      <c r="C22" s="59" t="s">
        <v>30</v>
      </c>
      <c r="D22" s="60" t="s">
        <v>15</v>
      </c>
      <c r="E22" s="61">
        <v>9</v>
      </c>
      <c r="F22" s="62"/>
      <c r="G22" s="63">
        <f t="shared" si="0"/>
        <v>0</v>
      </c>
      <c r="H22" s="56"/>
      <c r="I22" s="69"/>
    </row>
    <row r="23" spans="1:9" s="2" customFormat="1" ht="21" customHeight="1" x14ac:dyDescent="0.3">
      <c r="A23" s="57" t="s">
        <v>33</v>
      </c>
      <c r="B23" s="58" t="s">
        <v>357</v>
      </c>
      <c r="C23" s="59" t="s">
        <v>31</v>
      </c>
      <c r="D23" s="60" t="s">
        <v>15</v>
      </c>
      <c r="E23" s="61">
        <v>32</v>
      </c>
      <c r="F23" s="62"/>
      <c r="G23" s="63">
        <f t="shared" si="0"/>
        <v>0</v>
      </c>
      <c r="H23" s="56"/>
      <c r="I23" s="69"/>
    </row>
    <row r="24" spans="1:9" s="2" customFormat="1" ht="38.1" customHeight="1" x14ac:dyDescent="0.3">
      <c r="A24" s="57" t="s">
        <v>33</v>
      </c>
      <c r="B24" s="58" t="s">
        <v>358</v>
      </c>
      <c r="C24" s="59" t="s">
        <v>412</v>
      </c>
      <c r="D24" s="60" t="s">
        <v>13</v>
      </c>
      <c r="E24" s="61">
        <v>3</v>
      </c>
      <c r="F24" s="62"/>
      <c r="G24" s="63">
        <f t="shared" si="0"/>
        <v>0</v>
      </c>
      <c r="H24" s="56"/>
      <c r="I24" s="69"/>
    </row>
    <row r="25" spans="1:9" s="2" customFormat="1" ht="21" customHeight="1" x14ac:dyDescent="0.3">
      <c r="A25" s="57" t="s">
        <v>33</v>
      </c>
      <c r="B25" s="58" t="s">
        <v>359</v>
      </c>
      <c r="C25" s="59" t="s">
        <v>32</v>
      </c>
      <c r="D25" s="60" t="s">
        <v>413</v>
      </c>
      <c r="E25" s="61">
        <v>2721</v>
      </c>
      <c r="F25" s="62"/>
      <c r="G25" s="63">
        <f t="shared" si="0"/>
        <v>0</v>
      </c>
      <c r="H25" s="56"/>
      <c r="I25" s="69"/>
    </row>
    <row r="26" spans="1:9" s="2" customFormat="1" ht="50.1" customHeight="1" x14ac:dyDescent="0.3">
      <c r="A26" s="57" t="s">
        <v>33</v>
      </c>
      <c r="B26" s="58" t="s">
        <v>360</v>
      </c>
      <c r="C26" s="70" t="s">
        <v>421</v>
      </c>
      <c r="D26" s="71" t="s">
        <v>414</v>
      </c>
      <c r="E26" s="72">
        <v>4342.6000000000004</v>
      </c>
      <c r="F26" s="62">
        <v>-11.2</v>
      </c>
      <c r="G26" s="63">
        <f t="shared" si="0"/>
        <v>-48637.120000000003</v>
      </c>
      <c r="H26" s="56"/>
      <c r="I26" s="69"/>
    </row>
    <row r="27" spans="1:9" s="2" customFormat="1" ht="21" customHeight="1" x14ac:dyDescent="0.3">
      <c r="A27" s="57" t="s">
        <v>33</v>
      </c>
      <c r="B27" s="58" t="s">
        <v>361</v>
      </c>
      <c r="C27" s="70" t="s">
        <v>43</v>
      </c>
      <c r="D27" s="71" t="s">
        <v>415</v>
      </c>
      <c r="E27" s="72">
        <v>29162</v>
      </c>
      <c r="F27" s="62"/>
      <c r="G27" s="63">
        <f t="shared" si="0"/>
        <v>0</v>
      </c>
      <c r="H27" s="56"/>
      <c r="I27" s="69"/>
    </row>
    <row r="28" spans="1:9" s="2" customFormat="1" ht="50.1" customHeight="1" x14ac:dyDescent="0.3">
      <c r="A28" s="57" t="s">
        <v>33</v>
      </c>
      <c r="B28" s="58" t="s">
        <v>362</v>
      </c>
      <c r="C28" s="73" t="s">
        <v>337</v>
      </c>
      <c r="D28" s="74" t="s">
        <v>336</v>
      </c>
      <c r="E28" s="72">
        <v>1990</v>
      </c>
      <c r="F28" s="62"/>
      <c r="G28" s="63">
        <f t="shared" si="0"/>
        <v>0</v>
      </c>
      <c r="H28" s="56"/>
      <c r="I28" s="69"/>
    </row>
    <row r="29" spans="1:9" s="2" customFormat="1" ht="21" customHeight="1" x14ac:dyDescent="0.3">
      <c r="A29" s="57" t="s">
        <v>33</v>
      </c>
      <c r="B29" s="58" t="s">
        <v>363</v>
      </c>
      <c r="C29" s="70" t="s">
        <v>44</v>
      </c>
      <c r="D29" s="71" t="s">
        <v>15</v>
      </c>
      <c r="E29" s="72">
        <v>4</v>
      </c>
      <c r="F29" s="62"/>
      <c r="G29" s="63">
        <f t="shared" si="0"/>
        <v>0</v>
      </c>
      <c r="H29" s="56"/>
      <c r="I29" s="69"/>
    </row>
    <row r="30" spans="1:9" s="2" customFormat="1" ht="21" customHeight="1" x14ac:dyDescent="0.3">
      <c r="A30" s="57" t="s">
        <v>33</v>
      </c>
      <c r="B30" s="58" t="s">
        <v>364</v>
      </c>
      <c r="C30" s="70" t="s">
        <v>340</v>
      </c>
      <c r="D30" s="71" t="s">
        <v>15</v>
      </c>
      <c r="E30" s="72">
        <v>3</v>
      </c>
      <c r="F30" s="62"/>
      <c r="G30" s="63">
        <f t="shared" si="0"/>
        <v>0</v>
      </c>
      <c r="H30" s="56"/>
      <c r="I30" s="69"/>
    </row>
    <row r="31" spans="1:9" s="2" customFormat="1" ht="21" customHeight="1" x14ac:dyDescent="0.3">
      <c r="A31" s="57" t="s">
        <v>33</v>
      </c>
      <c r="B31" s="58" t="s">
        <v>365</v>
      </c>
      <c r="C31" s="70" t="s">
        <v>45</v>
      </c>
      <c r="D31" s="71" t="s">
        <v>14</v>
      </c>
      <c r="E31" s="72">
        <v>8</v>
      </c>
      <c r="F31" s="62"/>
      <c r="G31" s="63">
        <f t="shared" si="0"/>
        <v>0</v>
      </c>
      <c r="H31" s="56"/>
      <c r="I31" s="69"/>
    </row>
    <row r="32" spans="1:9" s="2" customFormat="1" ht="21" customHeight="1" x14ac:dyDescent="0.3">
      <c r="A32" s="57" t="s">
        <v>33</v>
      </c>
      <c r="B32" s="58" t="s">
        <v>366</v>
      </c>
      <c r="C32" s="70" t="s">
        <v>46</v>
      </c>
      <c r="D32" s="71" t="s">
        <v>14</v>
      </c>
      <c r="E32" s="72">
        <v>983.6</v>
      </c>
      <c r="F32" s="62"/>
      <c r="G32" s="63">
        <f t="shared" si="0"/>
        <v>0</v>
      </c>
      <c r="H32" s="56"/>
      <c r="I32" s="69"/>
    </row>
    <row r="33" spans="1:9" s="2" customFormat="1" ht="21" customHeight="1" x14ac:dyDescent="0.3">
      <c r="A33" s="57" t="s">
        <v>33</v>
      </c>
      <c r="B33" s="58" t="s">
        <v>367</v>
      </c>
      <c r="C33" s="70" t="s">
        <v>47</v>
      </c>
      <c r="D33" s="71" t="s">
        <v>14</v>
      </c>
      <c r="E33" s="72">
        <v>608.4</v>
      </c>
      <c r="F33" s="62"/>
      <c r="G33" s="63">
        <f t="shared" si="0"/>
        <v>0</v>
      </c>
      <c r="H33" s="56"/>
      <c r="I33" s="69"/>
    </row>
    <row r="34" spans="1:9" s="2" customFormat="1" ht="21" customHeight="1" x14ac:dyDescent="0.3">
      <c r="A34" s="57" t="s">
        <v>33</v>
      </c>
      <c r="B34" s="58" t="s">
        <v>368</v>
      </c>
      <c r="C34" s="70" t="s">
        <v>48</v>
      </c>
      <c r="D34" s="71" t="s">
        <v>415</v>
      </c>
      <c r="E34" s="72">
        <v>1099.2</v>
      </c>
      <c r="F34" s="62"/>
      <c r="G34" s="63">
        <f t="shared" si="0"/>
        <v>0</v>
      </c>
      <c r="H34" s="56"/>
      <c r="I34" s="69"/>
    </row>
    <row r="35" spans="1:9" s="2" customFormat="1" ht="21" customHeight="1" x14ac:dyDescent="0.3">
      <c r="A35" s="57" t="s">
        <v>33</v>
      </c>
      <c r="B35" s="58" t="s">
        <v>369</v>
      </c>
      <c r="C35" s="70" t="s">
        <v>49</v>
      </c>
      <c r="D35" s="71" t="s">
        <v>415</v>
      </c>
      <c r="E35" s="72">
        <v>315.5</v>
      </c>
      <c r="F35" s="62"/>
      <c r="G35" s="63">
        <f t="shared" si="0"/>
        <v>0</v>
      </c>
      <c r="H35" s="56"/>
      <c r="I35" s="69"/>
    </row>
    <row r="36" spans="1:9" s="2" customFormat="1" ht="21" customHeight="1" x14ac:dyDescent="0.3">
      <c r="A36" s="57" t="s">
        <v>33</v>
      </c>
      <c r="B36" s="58" t="s">
        <v>370</v>
      </c>
      <c r="C36" s="70" t="s">
        <v>50</v>
      </c>
      <c r="D36" s="71" t="s">
        <v>12</v>
      </c>
      <c r="E36" s="72">
        <v>10</v>
      </c>
      <c r="F36" s="62"/>
      <c r="G36" s="63">
        <f t="shared" si="0"/>
        <v>0</v>
      </c>
      <c r="H36" s="56"/>
      <c r="I36" s="69"/>
    </row>
    <row r="37" spans="1:9" s="2" customFormat="1" ht="54" customHeight="1" x14ac:dyDescent="0.3">
      <c r="A37" s="57" t="s">
        <v>33</v>
      </c>
      <c r="B37" s="58" t="s">
        <v>371</v>
      </c>
      <c r="C37" s="70" t="s">
        <v>341</v>
      </c>
      <c r="D37" s="71" t="s">
        <v>13</v>
      </c>
      <c r="E37" s="72">
        <v>382.5</v>
      </c>
      <c r="F37" s="62"/>
      <c r="G37" s="63">
        <f t="shared" si="0"/>
        <v>0</v>
      </c>
      <c r="H37" s="56"/>
      <c r="I37" s="69"/>
    </row>
    <row r="38" spans="1:9" s="2" customFormat="1" ht="38.1" customHeight="1" x14ac:dyDescent="0.3">
      <c r="A38" s="57" t="s">
        <v>33</v>
      </c>
      <c r="B38" s="58" t="s">
        <v>372</v>
      </c>
      <c r="C38" s="59" t="s">
        <v>51</v>
      </c>
      <c r="D38" s="60" t="s">
        <v>409</v>
      </c>
      <c r="E38" s="61">
        <v>1262.8</v>
      </c>
      <c r="F38" s="62"/>
      <c r="G38" s="63">
        <f t="shared" si="0"/>
        <v>0</v>
      </c>
      <c r="H38" s="56"/>
      <c r="I38" s="69"/>
    </row>
    <row r="39" spans="1:9" s="2" customFormat="1" ht="38.1" customHeight="1" thickBot="1" x14ac:dyDescent="0.35">
      <c r="A39" s="57" t="s">
        <v>33</v>
      </c>
      <c r="B39" s="58" t="s">
        <v>373</v>
      </c>
      <c r="C39" s="59" t="s">
        <v>52</v>
      </c>
      <c r="D39" s="60" t="s">
        <v>409</v>
      </c>
      <c r="E39" s="61">
        <v>2011.7</v>
      </c>
      <c r="F39" s="62"/>
      <c r="G39" s="63">
        <f t="shared" si="0"/>
        <v>0</v>
      </c>
      <c r="H39" s="56"/>
      <c r="I39" s="69"/>
    </row>
    <row r="40" spans="1:9" s="2" customFormat="1" ht="38.1" customHeight="1" thickBot="1" x14ac:dyDescent="0.35">
      <c r="A40" s="75" t="s">
        <v>33</v>
      </c>
      <c r="B40" s="58" t="s">
        <v>374</v>
      </c>
      <c r="C40" s="76" t="s">
        <v>319</v>
      </c>
      <c r="D40" s="77" t="s">
        <v>413</v>
      </c>
      <c r="E40" s="78">
        <v>180</v>
      </c>
      <c r="F40" s="79"/>
      <c r="G40" s="80">
        <f>ROUND((E40*F40),2)</f>
        <v>0</v>
      </c>
      <c r="H40" s="81" t="s">
        <v>297</v>
      </c>
      <c r="I40" s="82">
        <f>ROUND(SUM(G9:G40),2)</f>
        <v>-48637.120000000003</v>
      </c>
    </row>
    <row r="41" spans="1:9" s="2" customFormat="1" ht="38.1" customHeight="1" x14ac:dyDescent="0.3">
      <c r="A41" s="83" t="s">
        <v>53</v>
      </c>
      <c r="B41" s="50" t="s">
        <v>54</v>
      </c>
      <c r="C41" s="51" t="s">
        <v>342</v>
      </c>
      <c r="D41" s="84" t="s">
        <v>409</v>
      </c>
      <c r="E41" s="85">
        <v>17485</v>
      </c>
      <c r="F41" s="86"/>
      <c r="G41" s="55">
        <f>ROUND((E41*F41),2)</f>
        <v>0</v>
      </c>
      <c r="H41" s="56"/>
      <c r="I41" s="69"/>
    </row>
    <row r="42" spans="1:9" s="2" customFormat="1" ht="38.1" customHeight="1" x14ac:dyDescent="0.3">
      <c r="A42" s="87" t="s">
        <v>53</v>
      </c>
      <c r="B42" s="58" t="s">
        <v>55</v>
      </c>
      <c r="C42" s="59" t="s">
        <v>63</v>
      </c>
      <c r="D42" s="88" t="s">
        <v>409</v>
      </c>
      <c r="E42" s="89">
        <v>1943</v>
      </c>
      <c r="F42" s="90"/>
      <c r="G42" s="63">
        <f t="shared" ref="G42:G50" si="1">ROUND((E42*F42),2)</f>
        <v>0</v>
      </c>
      <c r="H42" s="56"/>
      <c r="I42" s="69"/>
    </row>
    <row r="43" spans="1:9" s="2" customFormat="1" ht="21" customHeight="1" x14ac:dyDescent="0.3">
      <c r="A43" s="87" t="s">
        <v>53</v>
      </c>
      <c r="B43" s="58" t="s">
        <v>56</v>
      </c>
      <c r="C43" s="59" t="s">
        <v>64</v>
      </c>
      <c r="D43" s="88" t="s">
        <v>413</v>
      </c>
      <c r="E43" s="89">
        <v>16817</v>
      </c>
      <c r="F43" s="90"/>
      <c r="G43" s="63">
        <f t="shared" si="1"/>
        <v>0</v>
      </c>
      <c r="H43" s="56"/>
      <c r="I43" s="69"/>
    </row>
    <row r="44" spans="1:9" s="2" customFormat="1" ht="38.1" customHeight="1" x14ac:dyDescent="0.3">
      <c r="A44" s="87" t="s">
        <v>53</v>
      </c>
      <c r="B44" s="58" t="s">
        <v>57</v>
      </c>
      <c r="C44" s="59" t="s">
        <v>65</v>
      </c>
      <c r="D44" s="88" t="s">
        <v>413</v>
      </c>
      <c r="E44" s="89">
        <v>1869</v>
      </c>
      <c r="F44" s="90"/>
      <c r="G44" s="63">
        <f t="shared" si="1"/>
        <v>0</v>
      </c>
      <c r="H44" s="56"/>
      <c r="I44" s="69"/>
    </row>
    <row r="45" spans="1:9" s="2" customFormat="1" ht="21" customHeight="1" x14ac:dyDescent="0.3">
      <c r="A45" s="87" t="s">
        <v>53</v>
      </c>
      <c r="B45" s="58" t="s">
        <v>58</v>
      </c>
      <c r="C45" s="59" t="s">
        <v>66</v>
      </c>
      <c r="D45" s="88" t="s">
        <v>409</v>
      </c>
      <c r="E45" s="89">
        <v>342</v>
      </c>
      <c r="F45" s="90"/>
      <c r="G45" s="63">
        <f t="shared" si="1"/>
        <v>0</v>
      </c>
      <c r="H45" s="56"/>
      <c r="I45" s="69"/>
    </row>
    <row r="46" spans="1:9" s="2" customFormat="1" ht="21" customHeight="1" x14ac:dyDescent="0.3">
      <c r="A46" s="87" t="s">
        <v>53</v>
      </c>
      <c r="B46" s="58" t="s">
        <v>59</v>
      </c>
      <c r="C46" s="59" t="s">
        <v>67</v>
      </c>
      <c r="D46" s="88" t="s">
        <v>413</v>
      </c>
      <c r="E46" s="89">
        <v>36185</v>
      </c>
      <c r="F46" s="90"/>
      <c r="G46" s="63">
        <f t="shared" si="1"/>
        <v>0</v>
      </c>
      <c r="H46" s="56"/>
      <c r="I46" s="69"/>
    </row>
    <row r="47" spans="1:9" s="2" customFormat="1" ht="21" customHeight="1" x14ac:dyDescent="0.3">
      <c r="A47" s="87" t="s">
        <v>53</v>
      </c>
      <c r="B47" s="58" t="s">
        <v>60</v>
      </c>
      <c r="C47" s="59" t="s">
        <v>68</v>
      </c>
      <c r="D47" s="88" t="s">
        <v>409</v>
      </c>
      <c r="E47" s="89">
        <v>10856</v>
      </c>
      <c r="F47" s="90"/>
      <c r="G47" s="63">
        <f t="shared" si="1"/>
        <v>0</v>
      </c>
      <c r="H47" s="56"/>
      <c r="I47" s="69"/>
    </row>
    <row r="48" spans="1:9" s="2" customFormat="1" ht="21" customHeight="1" x14ac:dyDescent="0.3">
      <c r="A48" s="87" t="s">
        <v>53</v>
      </c>
      <c r="B48" s="58" t="s">
        <v>61</v>
      </c>
      <c r="C48" s="59" t="s">
        <v>69</v>
      </c>
      <c r="D48" s="88" t="s">
        <v>409</v>
      </c>
      <c r="E48" s="89">
        <v>1113</v>
      </c>
      <c r="F48" s="90"/>
      <c r="G48" s="63">
        <f t="shared" si="1"/>
        <v>0</v>
      </c>
      <c r="H48" s="56"/>
      <c r="I48" s="69"/>
    </row>
    <row r="49" spans="1:9" s="2" customFormat="1" ht="38.1" customHeight="1" thickBot="1" x14ac:dyDescent="0.35">
      <c r="A49" s="87" t="s">
        <v>53</v>
      </c>
      <c r="B49" s="58" t="s">
        <v>62</v>
      </c>
      <c r="C49" s="59" t="s">
        <v>291</v>
      </c>
      <c r="D49" s="88" t="s">
        <v>413</v>
      </c>
      <c r="E49" s="89">
        <v>20000</v>
      </c>
      <c r="F49" s="90"/>
      <c r="G49" s="63">
        <f t="shared" si="1"/>
        <v>0</v>
      </c>
      <c r="H49" s="56"/>
      <c r="I49" s="69"/>
    </row>
    <row r="50" spans="1:9" s="2" customFormat="1" ht="38.1" customHeight="1" thickBot="1" x14ac:dyDescent="0.35">
      <c r="A50" s="91" t="s">
        <v>53</v>
      </c>
      <c r="B50" s="92" t="s">
        <v>320</v>
      </c>
      <c r="C50" s="76" t="s">
        <v>292</v>
      </c>
      <c r="D50" s="93" t="s">
        <v>413</v>
      </c>
      <c r="E50" s="94">
        <v>1047</v>
      </c>
      <c r="F50" s="95"/>
      <c r="G50" s="80">
        <f t="shared" si="1"/>
        <v>0</v>
      </c>
      <c r="H50" s="96" t="s">
        <v>298</v>
      </c>
      <c r="I50" s="82">
        <f>ROUND(SUM(G41:G50),2)</f>
        <v>0</v>
      </c>
    </row>
    <row r="51" spans="1:9" s="2" customFormat="1" ht="38.1" customHeight="1" x14ac:dyDescent="0.3">
      <c r="A51" s="97" t="s">
        <v>70</v>
      </c>
      <c r="B51" s="50" t="s">
        <v>376</v>
      </c>
      <c r="C51" s="51" t="s">
        <v>71</v>
      </c>
      <c r="D51" s="52" t="s">
        <v>14</v>
      </c>
      <c r="E51" s="98">
        <v>154.30000000000001</v>
      </c>
      <c r="F51" s="99"/>
      <c r="G51" s="55">
        <f>ROUND((E51*F51),2)</f>
        <v>0</v>
      </c>
      <c r="H51" s="56"/>
      <c r="I51" s="69"/>
    </row>
    <row r="52" spans="1:9" s="2" customFormat="1" ht="21" customHeight="1" x14ac:dyDescent="0.3">
      <c r="A52" s="100" t="s">
        <v>70</v>
      </c>
      <c r="B52" s="58" t="s">
        <v>377</v>
      </c>
      <c r="C52" s="59" t="s">
        <v>72</v>
      </c>
      <c r="D52" s="60" t="s">
        <v>409</v>
      </c>
      <c r="E52" s="61">
        <v>3.4</v>
      </c>
      <c r="F52" s="101"/>
      <c r="G52" s="63">
        <f>ROUND((E52*F52),2)</f>
        <v>0</v>
      </c>
      <c r="H52" s="56"/>
      <c r="I52" s="69"/>
    </row>
    <row r="53" spans="1:9" s="2" customFormat="1" ht="21" customHeight="1" thickBot="1" x14ac:dyDescent="0.35">
      <c r="A53" s="100" t="s">
        <v>70</v>
      </c>
      <c r="B53" s="58" t="s">
        <v>378</v>
      </c>
      <c r="C53" s="59" t="s">
        <v>73</v>
      </c>
      <c r="D53" s="60" t="s">
        <v>409</v>
      </c>
      <c r="E53" s="61">
        <v>124</v>
      </c>
      <c r="F53" s="101"/>
      <c r="G53" s="63">
        <f>ROUND((E53*F53),2)</f>
        <v>0</v>
      </c>
      <c r="H53" s="56"/>
      <c r="I53" s="69"/>
    </row>
    <row r="54" spans="1:9" s="2" customFormat="1" ht="38.1" customHeight="1" thickBot="1" x14ac:dyDescent="0.35">
      <c r="A54" s="102" t="s">
        <v>70</v>
      </c>
      <c r="B54" s="92" t="s">
        <v>379</v>
      </c>
      <c r="C54" s="76" t="s">
        <v>74</v>
      </c>
      <c r="D54" s="77" t="s">
        <v>14</v>
      </c>
      <c r="E54" s="78">
        <v>4</v>
      </c>
      <c r="F54" s="103"/>
      <c r="G54" s="80">
        <f>ROUND((E54*F54),2)</f>
        <v>0</v>
      </c>
      <c r="H54" s="96" t="s">
        <v>299</v>
      </c>
      <c r="I54" s="82">
        <f>ROUND(SUM(G51:G54),2)</f>
        <v>0</v>
      </c>
    </row>
    <row r="55" spans="1:9" s="2" customFormat="1" ht="21" customHeight="1" x14ac:dyDescent="0.3">
      <c r="A55" s="97" t="s">
        <v>75</v>
      </c>
      <c r="B55" s="50" t="s">
        <v>76</v>
      </c>
      <c r="C55" s="51" t="s">
        <v>85</v>
      </c>
      <c r="D55" s="52" t="s">
        <v>409</v>
      </c>
      <c r="E55" s="98">
        <v>1560</v>
      </c>
      <c r="F55" s="99"/>
      <c r="G55" s="55">
        <f t="shared" ref="G55:G61" si="2">ROUND((E55*F55),2)</f>
        <v>0</v>
      </c>
      <c r="H55" s="56"/>
      <c r="I55" s="69"/>
    </row>
    <row r="56" spans="1:9" s="2" customFormat="1" ht="38.1" customHeight="1" x14ac:dyDescent="0.3">
      <c r="A56" s="100" t="s">
        <v>75</v>
      </c>
      <c r="B56" s="58" t="s">
        <v>77</v>
      </c>
      <c r="C56" s="59" t="s">
        <v>86</v>
      </c>
      <c r="D56" s="60" t="s">
        <v>14</v>
      </c>
      <c r="E56" s="61">
        <v>4643</v>
      </c>
      <c r="F56" s="101"/>
      <c r="G56" s="63">
        <f t="shared" si="2"/>
        <v>0</v>
      </c>
      <c r="H56" s="56"/>
      <c r="I56" s="69"/>
    </row>
    <row r="57" spans="1:9" s="2" customFormat="1" ht="48.75" customHeight="1" x14ac:dyDescent="0.3">
      <c r="A57" s="100" t="s">
        <v>75</v>
      </c>
      <c r="B57" s="58" t="s">
        <v>78</v>
      </c>
      <c r="C57" s="59" t="s">
        <v>321</v>
      </c>
      <c r="D57" s="88" t="s">
        <v>5</v>
      </c>
      <c r="E57" s="89">
        <v>23</v>
      </c>
      <c r="F57" s="101"/>
      <c r="G57" s="63">
        <f t="shared" si="2"/>
        <v>0</v>
      </c>
      <c r="H57" s="56"/>
      <c r="I57" s="69"/>
    </row>
    <row r="58" spans="1:9" s="2" customFormat="1" ht="21" customHeight="1" x14ac:dyDescent="0.3">
      <c r="A58" s="100" t="s">
        <v>75</v>
      </c>
      <c r="B58" s="58" t="s">
        <v>79</v>
      </c>
      <c r="C58" s="59" t="s">
        <v>83</v>
      </c>
      <c r="D58" s="60" t="s">
        <v>14</v>
      </c>
      <c r="E58" s="61">
        <v>18</v>
      </c>
      <c r="F58" s="101"/>
      <c r="G58" s="63">
        <f t="shared" si="2"/>
        <v>0</v>
      </c>
      <c r="H58" s="56"/>
      <c r="I58" s="69"/>
    </row>
    <row r="59" spans="1:9" s="2" customFormat="1" ht="63" customHeight="1" x14ac:dyDescent="0.3">
      <c r="A59" s="100" t="s">
        <v>75</v>
      </c>
      <c r="B59" s="58" t="s">
        <v>80</v>
      </c>
      <c r="C59" s="59" t="s">
        <v>322</v>
      </c>
      <c r="D59" s="88" t="s">
        <v>413</v>
      </c>
      <c r="E59" s="89">
        <v>33</v>
      </c>
      <c r="F59" s="101"/>
      <c r="G59" s="63">
        <f t="shared" si="2"/>
        <v>0</v>
      </c>
      <c r="H59" s="56"/>
      <c r="I59" s="69"/>
    </row>
    <row r="60" spans="1:9" s="2" customFormat="1" ht="21" customHeight="1" thickBot="1" x14ac:dyDescent="0.35">
      <c r="A60" s="100" t="s">
        <v>75</v>
      </c>
      <c r="B60" s="58" t="s">
        <v>81</v>
      </c>
      <c r="C60" s="59" t="s">
        <v>87</v>
      </c>
      <c r="D60" s="88" t="s">
        <v>413</v>
      </c>
      <c r="E60" s="89">
        <v>30</v>
      </c>
      <c r="F60" s="101"/>
      <c r="G60" s="63">
        <f t="shared" si="2"/>
        <v>0</v>
      </c>
      <c r="H60" s="56"/>
      <c r="I60" s="69"/>
    </row>
    <row r="61" spans="1:9" s="2" customFormat="1" ht="38.1" customHeight="1" thickBot="1" x14ac:dyDescent="0.35">
      <c r="A61" s="102" t="s">
        <v>75</v>
      </c>
      <c r="B61" s="92" t="s">
        <v>82</v>
      </c>
      <c r="C61" s="104" t="s">
        <v>84</v>
      </c>
      <c r="D61" s="93" t="s">
        <v>15</v>
      </c>
      <c r="E61" s="94">
        <v>1</v>
      </c>
      <c r="F61" s="103"/>
      <c r="G61" s="80">
        <f t="shared" si="2"/>
        <v>0</v>
      </c>
      <c r="H61" s="96" t="s">
        <v>295</v>
      </c>
      <c r="I61" s="82">
        <f>ROUND(SUM(G55:G61),2)</f>
        <v>0</v>
      </c>
    </row>
    <row r="62" spans="1:9" s="2" customFormat="1" ht="38.1" customHeight="1" x14ac:dyDescent="0.3">
      <c r="A62" s="97" t="s">
        <v>88</v>
      </c>
      <c r="B62" s="105" t="s">
        <v>89</v>
      </c>
      <c r="C62" s="51" t="s">
        <v>96</v>
      </c>
      <c r="D62" s="52" t="s">
        <v>14</v>
      </c>
      <c r="E62" s="98">
        <v>3770.1</v>
      </c>
      <c r="F62" s="106"/>
      <c r="G62" s="55">
        <f t="shared" ref="G62:G68" si="3">ROUND((E62*F62),2)</f>
        <v>0</v>
      </c>
      <c r="H62" s="56"/>
      <c r="I62" s="69"/>
    </row>
    <row r="63" spans="1:9" s="2" customFormat="1" ht="38.1" customHeight="1" x14ac:dyDescent="0.3">
      <c r="A63" s="100" t="s">
        <v>88</v>
      </c>
      <c r="B63" s="107" t="s">
        <v>90</v>
      </c>
      <c r="C63" s="59" t="s">
        <v>97</v>
      </c>
      <c r="D63" s="60" t="s">
        <v>14</v>
      </c>
      <c r="E63" s="61">
        <v>604.5</v>
      </c>
      <c r="F63" s="108"/>
      <c r="G63" s="63">
        <f t="shared" si="3"/>
        <v>0</v>
      </c>
      <c r="H63" s="56"/>
      <c r="I63" s="69"/>
    </row>
    <row r="64" spans="1:9" s="2" customFormat="1" ht="38.1" customHeight="1" x14ac:dyDescent="0.3">
      <c r="A64" s="100" t="s">
        <v>88</v>
      </c>
      <c r="B64" s="107" t="s">
        <v>91</v>
      </c>
      <c r="C64" s="59" t="s">
        <v>98</v>
      </c>
      <c r="D64" s="60" t="s">
        <v>14</v>
      </c>
      <c r="E64" s="61">
        <v>236</v>
      </c>
      <c r="F64" s="108"/>
      <c r="G64" s="63">
        <f t="shared" si="3"/>
        <v>0</v>
      </c>
      <c r="H64" s="56"/>
      <c r="I64" s="69"/>
    </row>
    <row r="65" spans="1:9" s="2" customFormat="1" ht="38.1" customHeight="1" x14ac:dyDescent="0.3">
      <c r="A65" s="100" t="s">
        <v>88</v>
      </c>
      <c r="B65" s="107" t="s">
        <v>92</v>
      </c>
      <c r="C65" s="59" t="s">
        <v>99</v>
      </c>
      <c r="D65" s="60" t="s">
        <v>14</v>
      </c>
      <c r="E65" s="61">
        <v>205.8</v>
      </c>
      <c r="F65" s="108"/>
      <c r="G65" s="63">
        <f t="shared" si="3"/>
        <v>0</v>
      </c>
      <c r="H65" s="56"/>
      <c r="I65" s="69"/>
    </row>
    <row r="66" spans="1:9" s="2" customFormat="1" ht="38.1" customHeight="1" x14ac:dyDescent="0.3">
      <c r="A66" s="100" t="s">
        <v>88</v>
      </c>
      <c r="B66" s="107" t="s">
        <v>93</v>
      </c>
      <c r="C66" s="59" t="s">
        <v>100</v>
      </c>
      <c r="D66" s="60" t="s">
        <v>14</v>
      </c>
      <c r="E66" s="61">
        <v>426.1</v>
      </c>
      <c r="F66" s="108"/>
      <c r="G66" s="63">
        <f t="shared" si="3"/>
        <v>0</v>
      </c>
      <c r="H66" s="56"/>
      <c r="I66" s="69"/>
    </row>
    <row r="67" spans="1:9" s="2" customFormat="1" ht="38.1" customHeight="1" thickBot="1" x14ac:dyDescent="0.35">
      <c r="A67" s="100" t="s">
        <v>88</v>
      </c>
      <c r="B67" s="107" t="s">
        <v>94</v>
      </c>
      <c r="C67" s="59" t="s">
        <v>101</v>
      </c>
      <c r="D67" s="60" t="s">
        <v>14</v>
      </c>
      <c r="E67" s="61">
        <v>9598.4</v>
      </c>
      <c r="F67" s="108"/>
      <c r="G67" s="63">
        <f t="shared" si="3"/>
        <v>0</v>
      </c>
      <c r="H67" s="56"/>
      <c r="I67" s="69"/>
    </row>
    <row r="68" spans="1:9" s="2" customFormat="1" ht="38.1" customHeight="1" thickBot="1" x14ac:dyDescent="0.35">
      <c r="A68" s="102" t="s">
        <v>88</v>
      </c>
      <c r="B68" s="109" t="s">
        <v>95</v>
      </c>
      <c r="C68" s="76" t="s">
        <v>102</v>
      </c>
      <c r="D68" s="77" t="s">
        <v>14</v>
      </c>
      <c r="E68" s="78">
        <v>5180.8999999999996</v>
      </c>
      <c r="F68" s="110"/>
      <c r="G68" s="80">
        <f t="shared" si="3"/>
        <v>0</v>
      </c>
      <c r="H68" s="96" t="s">
        <v>300</v>
      </c>
      <c r="I68" s="82">
        <f>ROUND(SUM(G62:G68),2)</f>
        <v>0</v>
      </c>
    </row>
    <row r="69" spans="1:9" s="2" customFormat="1" ht="48" customHeight="1" x14ac:dyDescent="0.3">
      <c r="A69" s="97" t="s">
        <v>294</v>
      </c>
      <c r="B69" s="105" t="s">
        <v>103</v>
      </c>
      <c r="C69" s="51" t="s">
        <v>114</v>
      </c>
      <c r="D69" s="52" t="s">
        <v>409</v>
      </c>
      <c r="E69" s="98">
        <v>18733.400000000001</v>
      </c>
      <c r="F69" s="99"/>
      <c r="G69" s="55">
        <f t="shared" ref="G69:G79" si="4">ROUND((E69*F69),2)</f>
        <v>0</v>
      </c>
      <c r="H69" s="215" t="s">
        <v>296</v>
      </c>
      <c r="I69" s="69"/>
    </row>
    <row r="70" spans="1:9" s="2" customFormat="1" ht="48" customHeight="1" x14ac:dyDescent="0.3">
      <c r="A70" s="100" t="s">
        <v>294</v>
      </c>
      <c r="B70" s="107" t="s">
        <v>104</v>
      </c>
      <c r="C70" s="59" t="s">
        <v>115</v>
      </c>
      <c r="D70" s="60" t="s">
        <v>413</v>
      </c>
      <c r="E70" s="61">
        <v>30369</v>
      </c>
      <c r="F70" s="101"/>
      <c r="G70" s="63">
        <f t="shared" si="4"/>
        <v>0</v>
      </c>
      <c r="H70" s="216"/>
      <c r="I70" s="69"/>
    </row>
    <row r="71" spans="1:9" s="2" customFormat="1" ht="48" customHeight="1" x14ac:dyDescent="0.3">
      <c r="A71" s="100" t="s">
        <v>294</v>
      </c>
      <c r="B71" s="107" t="s">
        <v>105</v>
      </c>
      <c r="C71" s="59" t="s">
        <v>116</v>
      </c>
      <c r="D71" s="60" t="s">
        <v>413</v>
      </c>
      <c r="E71" s="61">
        <v>7567</v>
      </c>
      <c r="F71" s="101"/>
      <c r="G71" s="63">
        <f t="shared" si="4"/>
        <v>0</v>
      </c>
      <c r="H71" s="216"/>
      <c r="I71" s="69"/>
    </row>
    <row r="72" spans="1:9" s="2" customFormat="1" ht="48" customHeight="1" x14ac:dyDescent="0.3">
      <c r="A72" s="100" t="s">
        <v>294</v>
      </c>
      <c r="B72" s="107" t="s">
        <v>106</v>
      </c>
      <c r="C72" s="59" t="s">
        <v>117</v>
      </c>
      <c r="D72" s="60" t="s">
        <v>413</v>
      </c>
      <c r="E72" s="61">
        <v>28269</v>
      </c>
      <c r="F72" s="101"/>
      <c r="G72" s="63">
        <f t="shared" si="4"/>
        <v>0</v>
      </c>
      <c r="H72" s="216"/>
      <c r="I72" s="69"/>
    </row>
    <row r="73" spans="1:9" s="2" customFormat="1" ht="48" customHeight="1" x14ac:dyDescent="0.3">
      <c r="A73" s="100" t="s">
        <v>294</v>
      </c>
      <c r="B73" s="107" t="s">
        <v>107</v>
      </c>
      <c r="C73" s="59" t="s">
        <v>118</v>
      </c>
      <c r="D73" s="60" t="s">
        <v>413</v>
      </c>
      <c r="E73" s="61">
        <v>28269</v>
      </c>
      <c r="F73" s="101"/>
      <c r="G73" s="63">
        <f t="shared" si="4"/>
        <v>0</v>
      </c>
      <c r="H73" s="216"/>
      <c r="I73" s="69"/>
    </row>
    <row r="74" spans="1:9" s="2" customFormat="1" ht="48" customHeight="1" x14ac:dyDescent="0.3">
      <c r="A74" s="100" t="s">
        <v>294</v>
      </c>
      <c r="B74" s="107" t="s">
        <v>108</v>
      </c>
      <c r="C74" s="59" t="s">
        <v>119</v>
      </c>
      <c r="D74" s="60" t="s">
        <v>413</v>
      </c>
      <c r="E74" s="61">
        <v>2073</v>
      </c>
      <c r="F74" s="101"/>
      <c r="G74" s="63">
        <f t="shared" si="4"/>
        <v>0</v>
      </c>
      <c r="H74" s="216"/>
      <c r="I74" s="69"/>
    </row>
    <row r="75" spans="1:9" s="2" customFormat="1" ht="48" customHeight="1" x14ac:dyDescent="0.3">
      <c r="A75" s="100" t="s">
        <v>294</v>
      </c>
      <c r="B75" s="107" t="s">
        <v>109</v>
      </c>
      <c r="C75" s="59" t="s">
        <v>120</v>
      </c>
      <c r="D75" s="60" t="s">
        <v>413</v>
      </c>
      <c r="E75" s="61">
        <v>26196</v>
      </c>
      <c r="F75" s="101"/>
      <c r="G75" s="63">
        <f t="shared" si="4"/>
        <v>0</v>
      </c>
      <c r="H75" s="216"/>
      <c r="I75" s="69"/>
    </row>
    <row r="76" spans="1:9" s="2" customFormat="1" ht="48" customHeight="1" x14ac:dyDescent="0.3">
      <c r="A76" s="100" t="s">
        <v>294</v>
      </c>
      <c r="B76" s="107" t="s">
        <v>110</v>
      </c>
      <c r="C76" s="59" t="s">
        <v>118</v>
      </c>
      <c r="D76" s="60" t="s">
        <v>413</v>
      </c>
      <c r="E76" s="61">
        <v>28394</v>
      </c>
      <c r="F76" s="101"/>
      <c r="G76" s="63">
        <f t="shared" si="4"/>
        <v>0</v>
      </c>
      <c r="H76" s="216"/>
      <c r="I76" s="69"/>
    </row>
    <row r="77" spans="1:9" s="2" customFormat="1" ht="48" customHeight="1" x14ac:dyDescent="0.3">
      <c r="A77" s="100" t="s">
        <v>294</v>
      </c>
      <c r="B77" s="107" t="s">
        <v>111</v>
      </c>
      <c r="C77" s="59" t="s">
        <v>121</v>
      </c>
      <c r="D77" s="60" t="s">
        <v>413</v>
      </c>
      <c r="E77" s="61">
        <v>28394</v>
      </c>
      <c r="F77" s="101"/>
      <c r="G77" s="63">
        <f t="shared" si="4"/>
        <v>0</v>
      </c>
      <c r="H77" s="216"/>
      <c r="I77" s="69"/>
    </row>
    <row r="78" spans="1:9" s="2" customFormat="1" ht="48" customHeight="1" x14ac:dyDescent="0.3">
      <c r="A78" s="100" t="s">
        <v>294</v>
      </c>
      <c r="B78" s="107" t="s">
        <v>112</v>
      </c>
      <c r="C78" s="59" t="s">
        <v>122</v>
      </c>
      <c r="D78" s="60" t="s">
        <v>413</v>
      </c>
      <c r="E78" s="61">
        <v>28394</v>
      </c>
      <c r="F78" s="101"/>
      <c r="G78" s="63">
        <f t="shared" si="4"/>
        <v>0</v>
      </c>
      <c r="H78" s="216"/>
      <c r="I78" s="69"/>
    </row>
    <row r="79" spans="1:9" s="2" customFormat="1" ht="48" customHeight="1" x14ac:dyDescent="0.3">
      <c r="A79" s="100" t="s">
        <v>294</v>
      </c>
      <c r="B79" s="107" t="s">
        <v>113</v>
      </c>
      <c r="C79" s="59" t="s">
        <v>123</v>
      </c>
      <c r="D79" s="60" t="s">
        <v>413</v>
      </c>
      <c r="E79" s="61">
        <v>7567</v>
      </c>
      <c r="F79" s="101"/>
      <c r="G79" s="63">
        <f t="shared" si="4"/>
        <v>0</v>
      </c>
      <c r="H79" s="216"/>
      <c r="I79" s="111"/>
    </row>
    <row r="80" spans="1:9" s="2" customFormat="1" ht="48" customHeight="1" x14ac:dyDescent="0.3">
      <c r="A80" s="112" t="s">
        <v>262</v>
      </c>
      <c r="B80" s="113" t="s">
        <v>103</v>
      </c>
      <c r="C80" s="114" t="s">
        <v>128</v>
      </c>
      <c r="D80" s="115" t="s">
        <v>409</v>
      </c>
      <c r="E80" s="116">
        <v>23359.3</v>
      </c>
      <c r="F80" s="101"/>
      <c r="G80" s="117">
        <f t="shared" ref="G80:G89" si="5">ROUND((E80*F80),2)</f>
        <v>0</v>
      </c>
      <c r="H80" s="216"/>
      <c r="I80" s="69"/>
    </row>
    <row r="81" spans="1:9" s="2" customFormat="1" ht="48" customHeight="1" x14ac:dyDescent="0.3">
      <c r="A81" s="112" t="s">
        <v>262</v>
      </c>
      <c r="B81" s="113" t="s">
        <v>104</v>
      </c>
      <c r="C81" s="114" t="s">
        <v>129</v>
      </c>
      <c r="D81" s="115" t="s">
        <v>413</v>
      </c>
      <c r="E81" s="116">
        <v>30369</v>
      </c>
      <c r="F81" s="101"/>
      <c r="G81" s="117">
        <f t="shared" si="5"/>
        <v>0</v>
      </c>
      <c r="H81" s="216"/>
      <c r="I81" s="69"/>
    </row>
    <row r="82" spans="1:9" s="2" customFormat="1" ht="48" customHeight="1" x14ac:dyDescent="0.3">
      <c r="A82" s="112" t="s">
        <v>262</v>
      </c>
      <c r="B82" s="113" t="s">
        <v>105</v>
      </c>
      <c r="C82" s="114" t="s">
        <v>117</v>
      </c>
      <c r="D82" s="115" t="s">
        <v>413</v>
      </c>
      <c r="E82" s="116">
        <v>28269</v>
      </c>
      <c r="F82" s="101"/>
      <c r="G82" s="117">
        <f t="shared" si="5"/>
        <v>0</v>
      </c>
      <c r="H82" s="216"/>
      <c r="I82" s="69"/>
    </row>
    <row r="83" spans="1:9" s="2" customFormat="1" ht="48" customHeight="1" x14ac:dyDescent="0.3">
      <c r="A83" s="112" t="s">
        <v>262</v>
      </c>
      <c r="B83" s="113" t="s">
        <v>106</v>
      </c>
      <c r="C83" s="114" t="s">
        <v>118</v>
      </c>
      <c r="D83" s="115" t="s">
        <v>413</v>
      </c>
      <c r="E83" s="116">
        <v>28269</v>
      </c>
      <c r="F83" s="101"/>
      <c r="G83" s="117">
        <f t="shared" si="5"/>
        <v>0</v>
      </c>
      <c r="H83" s="216"/>
      <c r="I83" s="69"/>
    </row>
    <row r="84" spans="1:9" s="2" customFormat="1" ht="48" customHeight="1" x14ac:dyDescent="0.3">
      <c r="A84" s="112" t="s">
        <v>262</v>
      </c>
      <c r="B84" s="113" t="s">
        <v>107</v>
      </c>
      <c r="C84" s="114" t="s">
        <v>119</v>
      </c>
      <c r="D84" s="115" t="s">
        <v>413</v>
      </c>
      <c r="E84" s="116">
        <v>2073</v>
      </c>
      <c r="F84" s="101"/>
      <c r="G84" s="117">
        <f t="shared" si="5"/>
        <v>0</v>
      </c>
      <c r="H84" s="216"/>
      <c r="I84" s="69"/>
    </row>
    <row r="85" spans="1:9" s="2" customFormat="1" ht="48" customHeight="1" x14ac:dyDescent="0.3">
      <c r="A85" s="112" t="s">
        <v>262</v>
      </c>
      <c r="B85" s="113" t="s">
        <v>108</v>
      </c>
      <c r="C85" s="114" t="s">
        <v>120</v>
      </c>
      <c r="D85" s="115" t="s">
        <v>413</v>
      </c>
      <c r="E85" s="116">
        <v>26196</v>
      </c>
      <c r="F85" s="101"/>
      <c r="G85" s="117">
        <f t="shared" si="5"/>
        <v>0</v>
      </c>
      <c r="H85" s="216"/>
      <c r="I85" s="69"/>
    </row>
    <row r="86" spans="1:9" s="2" customFormat="1" ht="48" customHeight="1" x14ac:dyDescent="0.3">
      <c r="A86" s="112" t="s">
        <v>262</v>
      </c>
      <c r="B86" s="113" t="s">
        <v>109</v>
      </c>
      <c r="C86" s="114" t="s">
        <v>118</v>
      </c>
      <c r="D86" s="115" t="s">
        <v>413</v>
      </c>
      <c r="E86" s="116">
        <v>28394</v>
      </c>
      <c r="F86" s="101"/>
      <c r="G86" s="117">
        <f t="shared" si="5"/>
        <v>0</v>
      </c>
      <c r="H86" s="216"/>
      <c r="I86" s="69"/>
    </row>
    <row r="87" spans="1:9" s="2" customFormat="1" ht="48" customHeight="1" x14ac:dyDescent="0.3">
      <c r="A87" s="112" t="s">
        <v>262</v>
      </c>
      <c r="B87" s="113" t="s">
        <v>110</v>
      </c>
      <c r="C87" s="114" t="s">
        <v>121</v>
      </c>
      <c r="D87" s="115" t="s">
        <v>413</v>
      </c>
      <c r="E87" s="116">
        <v>28394</v>
      </c>
      <c r="F87" s="101"/>
      <c r="G87" s="117">
        <f t="shared" si="5"/>
        <v>0</v>
      </c>
      <c r="H87" s="216"/>
      <c r="I87" s="69"/>
    </row>
    <row r="88" spans="1:9" s="2" customFormat="1" ht="48" customHeight="1" thickBot="1" x14ac:dyDescent="0.35">
      <c r="A88" s="112" t="s">
        <v>262</v>
      </c>
      <c r="B88" s="113" t="s">
        <v>111</v>
      </c>
      <c r="C88" s="114" t="s">
        <v>122</v>
      </c>
      <c r="D88" s="115" t="s">
        <v>413</v>
      </c>
      <c r="E88" s="116">
        <v>28394</v>
      </c>
      <c r="F88" s="101"/>
      <c r="G88" s="117">
        <f t="shared" si="5"/>
        <v>0</v>
      </c>
      <c r="H88" s="217"/>
      <c r="I88" s="69"/>
    </row>
    <row r="89" spans="1:9" s="2" customFormat="1" ht="48" customHeight="1" thickBot="1" x14ac:dyDescent="0.35">
      <c r="A89" s="118" t="s">
        <v>262</v>
      </c>
      <c r="B89" s="119" t="s">
        <v>112</v>
      </c>
      <c r="C89" s="120" t="s">
        <v>123</v>
      </c>
      <c r="D89" s="121" t="s">
        <v>413</v>
      </c>
      <c r="E89" s="122">
        <v>7567</v>
      </c>
      <c r="F89" s="103"/>
      <c r="G89" s="123">
        <f t="shared" si="5"/>
        <v>0</v>
      </c>
      <c r="H89" s="96" t="s">
        <v>301</v>
      </c>
      <c r="I89" s="82">
        <f>ROUND(SUM(G69:G89),2)</f>
        <v>0</v>
      </c>
    </row>
    <row r="90" spans="1:9" s="2" customFormat="1" ht="38.1" customHeight="1" x14ac:dyDescent="0.3">
      <c r="A90" s="97" t="s">
        <v>265</v>
      </c>
      <c r="B90" s="124" t="s">
        <v>124</v>
      </c>
      <c r="C90" s="51" t="s">
        <v>114</v>
      </c>
      <c r="D90" s="52" t="s">
        <v>409</v>
      </c>
      <c r="E90" s="98">
        <v>666.4</v>
      </c>
      <c r="F90" s="99"/>
      <c r="G90" s="55">
        <f>ROUND((E90*F90),2)</f>
        <v>0</v>
      </c>
      <c r="H90" s="56"/>
      <c r="I90" s="69"/>
    </row>
    <row r="91" spans="1:9" s="2" customFormat="1" ht="38.1" customHeight="1" x14ac:dyDescent="0.3">
      <c r="A91" s="100" t="s">
        <v>265</v>
      </c>
      <c r="B91" s="125" t="s">
        <v>125</v>
      </c>
      <c r="C91" s="59" t="s">
        <v>129</v>
      </c>
      <c r="D91" s="60" t="s">
        <v>413</v>
      </c>
      <c r="E91" s="61">
        <v>1876</v>
      </c>
      <c r="F91" s="101"/>
      <c r="G91" s="63">
        <f>ROUND((E91*F91),2)</f>
        <v>0</v>
      </c>
      <c r="H91" s="56"/>
      <c r="I91" s="69"/>
    </row>
    <row r="92" spans="1:9" s="2" customFormat="1" ht="38.1" customHeight="1" thickBot="1" x14ac:dyDescent="0.35">
      <c r="A92" s="100" t="s">
        <v>265</v>
      </c>
      <c r="B92" s="125" t="s">
        <v>126</v>
      </c>
      <c r="C92" s="59" t="s">
        <v>134</v>
      </c>
      <c r="D92" s="60" t="s">
        <v>413</v>
      </c>
      <c r="E92" s="61">
        <v>1781</v>
      </c>
      <c r="F92" s="101"/>
      <c r="G92" s="63">
        <f>ROUND((E92*F92),2)</f>
        <v>0</v>
      </c>
      <c r="H92" s="56"/>
      <c r="I92" s="69"/>
    </row>
    <row r="93" spans="1:9" s="2" customFormat="1" ht="38.1" customHeight="1" thickBot="1" x14ac:dyDescent="0.35">
      <c r="A93" s="102" t="s">
        <v>265</v>
      </c>
      <c r="B93" s="126" t="s">
        <v>127</v>
      </c>
      <c r="C93" s="104" t="s">
        <v>135</v>
      </c>
      <c r="D93" s="77" t="s">
        <v>413</v>
      </c>
      <c r="E93" s="78">
        <v>322</v>
      </c>
      <c r="F93" s="103"/>
      <c r="G93" s="80">
        <f>ROUND((E93*F93),2)</f>
        <v>0</v>
      </c>
      <c r="H93" s="96" t="s">
        <v>302</v>
      </c>
      <c r="I93" s="82">
        <f>ROUND(SUM(G90:G93),2)</f>
        <v>0</v>
      </c>
    </row>
    <row r="94" spans="1:9" s="2" customFormat="1" ht="48" customHeight="1" x14ac:dyDescent="0.3">
      <c r="A94" s="97" t="s">
        <v>311</v>
      </c>
      <c r="B94" s="124" t="s">
        <v>130</v>
      </c>
      <c r="C94" s="51" t="s">
        <v>138</v>
      </c>
      <c r="D94" s="52" t="s">
        <v>413</v>
      </c>
      <c r="E94" s="98">
        <v>5296.4</v>
      </c>
      <c r="F94" s="106"/>
      <c r="G94" s="55">
        <f t="shared" ref="G94:G103" si="6">ROUND((E94*F94),2)</f>
        <v>0</v>
      </c>
      <c r="H94" s="215" t="s">
        <v>296</v>
      </c>
      <c r="I94" s="69"/>
    </row>
    <row r="95" spans="1:9" s="2" customFormat="1" ht="48" customHeight="1" x14ac:dyDescent="0.3">
      <c r="A95" s="100" t="s">
        <v>311</v>
      </c>
      <c r="B95" s="125" t="s">
        <v>131</v>
      </c>
      <c r="C95" s="59" t="s">
        <v>139</v>
      </c>
      <c r="D95" s="60" t="s">
        <v>413</v>
      </c>
      <c r="E95" s="61">
        <v>5296.4</v>
      </c>
      <c r="F95" s="108"/>
      <c r="G95" s="63">
        <f t="shared" si="6"/>
        <v>0</v>
      </c>
      <c r="H95" s="216"/>
      <c r="I95" s="69"/>
    </row>
    <row r="96" spans="1:9" s="2" customFormat="1" ht="48" customHeight="1" x14ac:dyDescent="0.3">
      <c r="A96" s="100" t="s">
        <v>311</v>
      </c>
      <c r="B96" s="125" t="s">
        <v>132</v>
      </c>
      <c r="C96" s="59" t="s">
        <v>140</v>
      </c>
      <c r="D96" s="60" t="s">
        <v>413</v>
      </c>
      <c r="E96" s="61">
        <v>4751.3999999999996</v>
      </c>
      <c r="F96" s="108"/>
      <c r="G96" s="63">
        <f t="shared" si="6"/>
        <v>0</v>
      </c>
      <c r="H96" s="216"/>
      <c r="I96" s="69"/>
    </row>
    <row r="97" spans="1:9" s="2" customFormat="1" ht="48" customHeight="1" x14ac:dyDescent="0.3">
      <c r="A97" s="100" t="s">
        <v>311</v>
      </c>
      <c r="B97" s="125" t="s">
        <v>133</v>
      </c>
      <c r="C97" s="59" t="s">
        <v>141</v>
      </c>
      <c r="D97" s="60" t="s">
        <v>413</v>
      </c>
      <c r="E97" s="61">
        <v>261.7</v>
      </c>
      <c r="F97" s="108"/>
      <c r="G97" s="63">
        <f t="shared" si="6"/>
        <v>0</v>
      </c>
      <c r="H97" s="216"/>
      <c r="I97" s="69"/>
    </row>
    <row r="98" spans="1:9" s="2" customFormat="1" ht="48" customHeight="1" x14ac:dyDescent="0.3">
      <c r="A98" s="100" t="s">
        <v>311</v>
      </c>
      <c r="B98" s="125" t="s">
        <v>266</v>
      </c>
      <c r="C98" s="59" t="s">
        <v>142</v>
      </c>
      <c r="D98" s="60" t="s">
        <v>413</v>
      </c>
      <c r="E98" s="61">
        <v>43.5</v>
      </c>
      <c r="F98" s="108"/>
      <c r="G98" s="63">
        <f t="shared" si="6"/>
        <v>0</v>
      </c>
      <c r="H98" s="216"/>
      <c r="I98" s="69"/>
    </row>
    <row r="99" spans="1:9" s="2" customFormat="1" ht="48" customHeight="1" x14ac:dyDescent="0.3">
      <c r="A99" s="100" t="s">
        <v>311</v>
      </c>
      <c r="B99" s="125" t="s">
        <v>267</v>
      </c>
      <c r="C99" s="59" t="s">
        <v>143</v>
      </c>
      <c r="D99" s="60" t="s">
        <v>413</v>
      </c>
      <c r="E99" s="61">
        <v>236.6</v>
      </c>
      <c r="F99" s="108"/>
      <c r="G99" s="63">
        <f t="shared" si="6"/>
        <v>0</v>
      </c>
      <c r="H99" s="216"/>
      <c r="I99" s="69"/>
    </row>
    <row r="100" spans="1:9" s="2" customFormat="1" ht="48" customHeight="1" x14ac:dyDescent="0.3">
      <c r="A100" s="100" t="s">
        <v>311</v>
      </c>
      <c r="B100" s="125" t="s">
        <v>268</v>
      </c>
      <c r="C100" s="59" t="s">
        <v>144</v>
      </c>
      <c r="D100" s="60" t="s">
        <v>413</v>
      </c>
      <c r="E100" s="61">
        <v>147.4</v>
      </c>
      <c r="F100" s="108"/>
      <c r="G100" s="63">
        <f t="shared" si="6"/>
        <v>0</v>
      </c>
      <c r="H100" s="216"/>
      <c r="I100" s="69"/>
    </row>
    <row r="101" spans="1:9" s="2" customFormat="1" ht="48" customHeight="1" x14ac:dyDescent="0.3">
      <c r="A101" s="100" t="s">
        <v>311</v>
      </c>
      <c r="B101" s="125" t="s">
        <v>269</v>
      </c>
      <c r="C101" s="59" t="s">
        <v>145</v>
      </c>
      <c r="D101" s="60" t="s">
        <v>413</v>
      </c>
      <c r="E101" s="61">
        <v>147.4</v>
      </c>
      <c r="F101" s="108"/>
      <c r="G101" s="63">
        <f t="shared" si="6"/>
        <v>0</v>
      </c>
      <c r="H101" s="216"/>
      <c r="I101" s="69"/>
    </row>
    <row r="102" spans="1:9" s="2" customFormat="1" ht="48" customHeight="1" x14ac:dyDescent="0.3">
      <c r="A102" s="100" t="s">
        <v>311</v>
      </c>
      <c r="B102" s="125" t="s">
        <v>270</v>
      </c>
      <c r="C102" s="59" t="s">
        <v>146</v>
      </c>
      <c r="D102" s="60" t="s">
        <v>413</v>
      </c>
      <c r="E102" s="61">
        <v>147.4</v>
      </c>
      <c r="F102" s="108"/>
      <c r="G102" s="63">
        <f t="shared" si="6"/>
        <v>0</v>
      </c>
      <c r="H102" s="216"/>
      <c r="I102" s="69"/>
    </row>
    <row r="103" spans="1:9" s="2" customFormat="1" ht="48" customHeight="1" x14ac:dyDescent="0.3">
      <c r="A103" s="100" t="s">
        <v>311</v>
      </c>
      <c r="B103" s="125" t="s">
        <v>271</v>
      </c>
      <c r="C103" s="59" t="s">
        <v>147</v>
      </c>
      <c r="D103" s="60" t="s">
        <v>14</v>
      </c>
      <c r="E103" s="61">
        <v>48</v>
      </c>
      <c r="F103" s="108"/>
      <c r="G103" s="63">
        <f t="shared" si="6"/>
        <v>0</v>
      </c>
      <c r="H103" s="216"/>
      <c r="I103" s="111"/>
    </row>
    <row r="104" spans="1:9" s="2" customFormat="1" ht="48" customHeight="1" x14ac:dyDescent="0.3">
      <c r="A104" s="112" t="s">
        <v>312</v>
      </c>
      <c r="B104" s="127" t="s">
        <v>130</v>
      </c>
      <c r="C104" s="114" t="s">
        <v>151</v>
      </c>
      <c r="D104" s="115" t="s">
        <v>413</v>
      </c>
      <c r="E104" s="116">
        <v>5296.4</v>
      </c>
      <c r="F104" s="108"/>
      <c r="G104" s="117">
        <f t="shared" ref="G104:G113" si="7">ROUND((E104*F104),2)</f>
        <v>0</v>
      </c>
      <c r="H104" s="216"/>
      <c r="I104" s="69"/>
    </row>
    <row r="105" spans="1:9" s="2" customFormat="1" ht="48" customHeight="1" x14ac:dyDescent="0.3">
      <c r="A105" s="112" t="s">
        <v>312</v>
      </c>
      <c r="B105" s="127" t="s">
        <v>131</v>
      </c>
      <c r="C105" s="114" t="s">
        <v>139</v>
      </c>
      <c r="D105" s="115" t="s">
        <v>413</v>
      </c>
      <c r="E105" s="116">
        <v>5296.4</v>
      </c>
      <c r="F105" s="108"/>
      <c r="G105" s="117">
        <f t="shared" si="7"/>
        <v>0</v>
      </c>
      <c r="H105" s="216"/>
      <c r="I105" s="69"/>
    </row>
    <row r="106" spans="1:9" s="2" customFormat="1" ht="48" customHeight="1" x14ac:dyDescent="0.3">
      <c r="A106" s="112" t="s">
        <v>312</v>
      </c>
      <c r="B106" s="127" t="s">
        <v>132</v>
      </c>
      <c r="C106" s="114" t="s">
        <v>140</v>
      </c>
      <c r="D106" s="115" t="s">
        <v>413</v>
      </c>
      <c r="E106" s="116">
        <v>4751.3999999999996</v>
      </c>
      <c r="F106" s="108"/>
      <c r="G106" s="117">
        <f t="shared" si="7"/>
        <v>0</v>
      </c>
      <c r="H106" s="216"/>
      <c r="I106" s="69"/>
    </row>
    <row r="107" spans="1:9" s="2" customFormat="1" ht="48" customHeight="1" x14ac:dyDescent="0.3">
      <c r="A107" s="112" t="s">
        <v>312</v>
      </c>
      <c r="B107" s="127" t="s">
        <v>133</v>
      </c>
      <c r="C107" s="114" t="s">
        <v>141</v>
      </c>
      <c r="D107" s="115" t="s">
        <v>413</v>
      </c>
      <c r="E107" s="116">
        <v>261.7</v>
      </c>
      <c r="F107" s="108"/>
      <c r="G107" s="117">
        <f t="shared" si="7"/>
        <v>0</v>
      </c>
      <c r="H107" s="216"/>
      <c r="I107" s="69"/>
    </row>
    <row r="108" spans="1:9" s="2" customFormat="1" ht="48" customHeight="1" x14ac:dyDescent="0.3">
      <c r="A108" s="112" t="s">
        <v>312</v>
      </c>
      <c r="B108" s="127" t="s">
        <v>266</v>
      </c>
      <c r="C108" s="114" t="s">
        <v>142</v>
      </c>
      <c r="D108" s="115" t="s">
        <v>413</v>
      </c>
      <c r="E108" s="116">
        <v>43.5</v>
      </c>
      <c r="F108" s="108"/>
      <c r="G108" s="117">
        <f t="shared" si="7"/>
        <v>0</v>
      </c>
      <c r="H108" s="216"/>
      <c r="I108" s="69"/>
    </row>
    <row r="109" spans="1:9" s="2" customFormat="1" ht="48" customHeight="1" x14ac:dyDescent="0.3">
      <c r="A109" s="112" t="s">
        <v>312</v>
      </c>
      <c r="B109" s="127" t="s">
        <v>267</v>
      </c>
      <c r="C109" s="114" t="s">
        <v>143</v>
      </c>
      <c r="D109" s="115" t="s">
        <v>413</v>
      </c>
      <c r="E109" s="116">
        <v>236.6</v>
      </c>
      <c r="F109" s="108"/>
      <c r="G109" s="117">
        <f t="shared" si="7"/>
        <v>0</v>
      </c>
      <c r="H109" s="216"/>
      <c r="I109" s="69"/>
    </row>
    <row r="110" spans="1:9" s="2" customFormat="1" ht="48" customHeight="1" x14ac:dyDescent="0.3">
      <c r="A110" s="112" t="s">
        <v>312</v>
      </c>
      <c r="B110" s="127" t="s">
        <v>268</v>
      </c>
      <c r="C110" s="114" t="s">
        <v>144</v>
      </c>
      <c r="D110" s="115" t="s">
        <v>413</v>
      </c>
      <c r="E110" s="116">
        <v>147.4</v>
      </c>
      <c r="F110" s="108"/>
      <c r="G110" s="117">
        <f t="shared" si="7"/>
        <v>0</v>
      </c>
      <c r="H110" s="216"/>
      <c r="I110" s="69"/>
    </row>
    <row r="111" spans="1:9" s="2" customFormat="1" ht="48" customHeight="1" x14ac:dyDescent="0.3">
      <c r="A111" s="112" t="s">
        <v>312</v>
      </c>
      <c r="B111" s="127" t="s">
        <v>269</v>
      </c>
      <c r="C111" s="114" t="s">
        <v>145</v>
      </c>
      <c r="D111" s="115" t="s">
        <v>413</v>
      </c>
      <c r="E111" s="116">
        <v>147.4</v>
      </c>
      <c r="F111" s="108"/>
      <c r="G111" s="117">
        <f t="shared" si="7"/>
        <v>0</v>
      </c>
      <c r="H111" s="216"/>
      <c r="I111" s="69"/>
    </row>
    <row r="112" spans="1:9" s="2" customFormat="1" ht="48" customHeight="1" thickBot="1" x14ac:dyDescent="0.35">
      <c r="A112" s="112" t="s">
        <v>312</v>
      </c>
      <c r="B112" s="127" t="s">
        <v>270</v>
      </c>
      <c r="C112" s="114" t="s">
        <v>146</v>
      </c>
      <c r="D112" s="115" t="s">
        <v>413</v>
      </c>
      <c r="E112" s="116">
        <v>147.4</v>
      </c>
      <c r="F112" s="108"/>
      <c r="G112" s="117">
        <f t="shared" si="7"/>
        <v>0</v>
      </c>
      <c r="H112" s="217"/>
      <c r="I112" s="69"/>
    </row>
    <row r="113" spans="1:9" s="2" customFormat="1" ht="48" customHeight="1" thickBot="1" x14ac:dyDescent="0.35">
      <c r="A113" s="118" t="s">
        <v>312</v>
      </c>
      <c r="B113" s="128" t="s">
        <v>271</v>
      </c>
      <c r="C113" s="120" t="s">
        <v>147</v>
      </c>
      <c r="D113" s="121" t="s">
        <v>14</v>
      </c>
      <c r="E113" s="122">
        <v>48</v>
      </c>
      <c r="F113" s="110"/>
      <c r="G113" s="80">
        <f t="shared" si="7"/>
        <v>0</v>
      </c>
      <c r="H113" s="96" t="s">
        <v>303</v>
      </c>
      <c r="I113" s="82">
        <f>ROUND(SUM(G94:G113),2)</f>
        <v>0</v>
      </c>
    </row>
    <row r="114" spans="1:9" s="2" customFormat="1" ht="51.6" customHeight="1" thickBot="1" x14ac:dyDescent="0.35">
      <c r="A114" s="97" t="s">
        <v>272</v>
      </c>
      <c r="B114" s="124" t="s">
        <v>136</v>
      </c>
      <c r="C114" s="51" t="s">
        <v>154</v>
      </c>
      <c r="D114" s="52" t="s">
        <v>413</v>
      </c>
      <c r="E114" s="98">
        <v>3925</v>
      </c>
      <c r="F114" s="106"/>
      <c r="G114" s="55">
        <f>ROUND((E114*F114),2)</f>
        <v>0</v>
      </c>
      <c r="H114" s="56"/>
      <c r="I114" s="69"/>
    </row>
    <row r="115" spans="1:9" s="2" customFormat="1" ht="32.4" customHeight="1" thickBot="1" x14ac:dyDescent="0.35">
      <c r="A115" s="102" t="s">
        <v>272</v>
      </c>
      <c r="B115" s="126" t="s">
        <v>137</v>
      </c>
      <c r="C115" s="76" t="s">
        <v>155</v>
      </c>
      <c r="D115" s="77" t="s">
        <v>413</v>
      </c>
      <c r="E115" s="78">
        <v>77</v>
      </c>
      <c r="F115" s="110"/>
      <c r="G115" s="80">
        <f>ROUND((E115*F115),2)</f>
        <v>0</v>
      </c>
      <c r="H115" s="96" t="s">
        <v>304</v>
      </c>
      <c r="I115" s="82">
        <f>ROUND(SUM(G114:G115),2)</f>
        <v>0</v>
      </c>
    </row>
    <row r="116" spans="1:9" s="2" customFormat="1" ht="21" customHeight="1" x14ac:dyDescent="0.3">
      <c r="A116" s="97" t="s">
        <v>273</v>
      </c>
      <c r="B116" s="124" t="s">
        <v>148</v>
      </c>
      <c r="C116" s="51" t="s">
        <v>159</v>
      </c>
      <c r="D116" s="52" t="s">
        <v>413</v>
      </c>
      <c r="E116" s="98">
        <v>897.5</v>
      </c>
      <c r="F116" s="106"/>
      <c r="G116" s="55">
        <f>ROUND((E116*F116),2)</f>
        <v>0</v>
      </c>
      <c r="H116" s="56"/>
      <c r="I116" s="69"/>
    </row>
    <row r="117" spans="1:9" s="2" customFormat="1" ht="21" customHeight="1" x14ac:dyDescent="0.3">
      <c r="A117" s="100" t="s">
        <v>273</v>
      </c>
      <c r="B117" s="125" t="s">
        <v>149</v>
      </c>
      <c r="C117" s="59" t="s">
        <v>160</v>
      </c>
      <c r="D117" s="60" t="s">
        <v>409</v>
      </c>
      <c r="E117" s="61">
        <v>1262.8</v>
      </c>
      <c r="F117" s="108"/>
      <c r="G117" s="63">
        <f>ROUND((E117*F117),2)</f>
        <v>0</v>
      </c>
      <c r="H117" s="56"/>
      <c r="I117" s="69"/>
    </row>
    <row r="118" spans="1:9" s="2" customFormat="1" ht="38.1" customHeight="1" thickBot="1" x14ac:dyDescent="0.35">
      <c r="A118" s="100" t="s">
        <v>273</v>
      </c>
      <c r="B118" s="125" t="s">
        <v>150</v>
      </c>
      <c r="C118" s="59" t="s">
        <v>323</v>
      </c>
      <c r="D118" s="60" t="s">
        <v>413</v>
      </c>
      <c r="E118" s="61">
        <v>20000</v>
      </c>
      <c r="F118" s="108"/>
      <c r="G118" s="63">
        <f>ROUND((E118*F118),2)</f>
        <v>0</v>
      </c>
      <c r="H118" s="56"/>
      <c r="I118" s="69"/>
    </row>
    <row r="119" spans="1:9" s="2" customFormat="1" ht="38.1" customHeight="1" thickBot="1" x14ac:dyDescent="0.35">
      <c r="A119" s="102" t="s">
        <v>273</v>
      </c>
      <c r="B119" s="126" t="s">
        <v>325</v>
      </c>
      <c r="C119" s="76" t="s">
        <v>324</v>
      </c>
      <c r="D119" s="77" t="s">
        <v>413</v>
      </c>
      <c r="E119" s="78">
        <v>1047</v>
      </c>
      <c r="F119" s="110"/>
      <c r="G119" s="80">
        <f t="shared" ref="G119:G125" si="8">ROUND((E119*F119),2)</f>
        <v>0</v>
      </c>
      <c r="H119" s="96" t="s">
        <v>305</v>
      </c>
      <c r="I119" s="82">
        <f>ROUND(SUM(G116:G119),2)</f>
        <v>0</v>
      </c>
    </row>
    <row r="120" spans="1:9" s="2" customFormat="1" ht="38.1" customHeight="1" thickBot="1" x14ac:dyDescent="0.35">
      <c r="A120" s="97" t="s">
        <v>274</v>
      </c>
      <c r="B120" s="124" t="s">
        <v>152</v>
      </c>
      <c r="C120" s="51" t="s">
        <v>163</v>
      </c>
      <c r="D120" s="52" t="s">
        <v>15</v>
      </c>
      <c r="E120" s="98">
        <v>7</v>
      </c>
      <c r="F120" s="106"/>
      <c r="G120" s="55">
        <f t="shared" si="8"/>
        <v>0</v>
      </c>
      <c r="H120" s="56"/>
      <c r="I120" s="69"/>
    </row>
    <row r="121" spans="1:9" s="2" customFormat="1" ht="38.1" customHeight="1" thickBot="1" x14ac:dyDescent="0.35">
      <c r="A121" s="102" t="s">
        <v>274</v>
      </c>
      <c r="B121" s="126" t="s">
        <v>153</v>
      </c>
      <c r="C121" s="76" t="s">
        <v>164</v>
      </c>
      <c r="D121" s="77" t="s">
        <v>15</v>
      </c>
      <c r="E121" s="78">
        <v>67</v>
      </c>
      <c r="F121" s="110"/>
      <c r="G121" s="80">
        <f t="shared" si="8"/>
        <v>0</v>
      </c>
      <c r="H121" s="96" t="s">
        <v>306</v>
      </c>
      <c r="I121" s="82">
        <f>ROUND(SUM(G120:G121),2)</f>
        <v>0</v>
      </c>
    </row>
    <row r="122" spans="1:9" s="2" customFormat="1" ht="38.1" customHeight="1" x14ac:dyDescent="0.3">
      <c r="A122" s="97" t="s">
        <v>275</v>
      </c>
      <c r="B122" s="124" t="s">
        <v>156</v>
      </c>
      <c r="C122" s="51" t="s">
        <v>168</v>
      </c>
      <c r="D122" s="52" t="s">
        <v>14</v>
      </c>
      <c r="E122" s="98">
        <v>1140</v>
      </c>
      <c r="F122" s="106"/>
      <c r="G122" s="55">
        <f t="shared" si="8"/>
        <v>0</v>
      </c>
      <c r="H122" s="56"/>
      <c r="I122" s="69"/>
    </row>
    <row r="123" spans="1:9" ht="38.1" customHeight="1" thickBot="1" x14ac:dyDescent="0.35">
      <c r="A123" s="100" t="s">
        <v>275</v>
      </c>
      <c r="B123" s="125" t="s">
        <v>157</v>
      </c>
      <c r="C123" s="59" t="s">
        <v>169</v>
      </c>
      <c r="D123" s="60" t="s">
        <v>15</v>
      </c>
      <c r="E123" s="61">
        <v>14</v>
      </c>
      <c r="F123" s="108"/>
      <c r="G123" s="63">
        <f t="shared" si="8"/>
        <v>0</v>
      </c>
      <c r="H123" s="56"/>
      <c r="I123" s="48"/>
    </row>
    <row r="124" spans="1:9" ht="38.1" customHeight="1" thickBot="1" x14ac:dyDescent="0.35">
      <c r="A124" s="129" t="s">
        <v>275</v>
      </c>
      <c r="B124" s="130" t="s">
        <v>158</v>
      </c>
      <c r="C124" s="131" t="s">
        <v>170</v>
      </c>
      <c r="D124" s="132" t="s">
        <v>14</v>
      </c>
      <c r="E124" s="133">
        <v>21</v>
      </c>
      <c r="F124" s="134"/>
      <c r="G124" s="135">
        <f t="shared" si="8"/>
        <v>0</v>
      </c>
      <c r="H124" s="96" t="s">
        <v>308</v>
      </c>
      <c r="I124" s="82">
        <f>ROUND(SUM(G122:G124),2)</f>
        <v>0</v>
      </c>
    </row>
    <row r="125" spans="1:9" ht="38.1" customHeight="1" x14ac:dyDescent="0.3">
      <c r="A125" s="97" t="s">
        <v>276</v>
      </c>
      <c r="B125" s="124" t="s">
        <v>161</v>
      </c>
      <c r="C125" s="51" t="s">
        <v>171</v>
      </c>
      <c r="D125" s="52" t="s">
        <v>14</v>
      </c>
      <c r="E125" s="98">
        <v>4597.6000000000004</v>
      </c>
      <c r="F125" s="54"/>
      <c r="G125" s="55">
        <f t="shared" si="8"/>
        <v>0</v>
      </c>
      <c r="H125" s="56"/>
      <c r="I125" s="48"/>
    </row>
    <row r="126" spans="1:9" ht="38.1" customHeight="1" x14ac:dyDescent="0.3">
      <c r="A126" s="100" t="s">
        <v>276</v>
      </c>
      <c r="B126" s="125" t="s">
        <v>162</v>
      </c>
      <c r="C126" s="59" t="s">
        <v>172</v>
      </c>
      <c r="D126" s="60" t="s">
        <v>14</v>
      </c>
      <c r="E126" s="61">
        <v>880.9</v>
      </c>
      <c r="F126" s="62"/>
      <c r="G126" s="63">
        <f t="shared" ref="G126:G131" si="9">ROUND((E126*F126),2)</f>
        <v>0</v>
      </c>
      <c r="H126" s="56"/>
      <c r="I126" s="48"/>
    </row>
    <row r="127" spans="1:9" ht="38.1" customHeight="1" x14ac:dyDescent="0.3">
      <c r="A127" s="100" t="s">
        <v>276</v>
      </c>
      <c r="B127" s="125" t="s">
        <v>264</v>
      </c>
      <c r="C127" s="59" t="s">
        <v>173</v>
      </c>
      <c r="D127" s="60" t="s">
        <v>14</v>
      </c>
      <c r="E127" s="61">
        <v>620.20000000000005</v>
      </c>
      <c r="F127" s="62"/>
      <c r="G127" s="63">
        <f t="shared" si="9"/>
        <v>0</v>
      </c>
      <c r="H127" s="56"/>
      <c r="I127" s="48"/>
    </row>
    <row r="128" spans="1:9" ht="38.1" customHeight="1" x14ac:dyDescent="0.3">
      <c r="A128" s="100" t="s">
        <v>276</v>
      </c>
      <c r="B128" s="125" t="s">
        <v>277</v>
      </c>
      <c r="C128" s="59" t="s">
        <v>174</v>
      </c>
      <c r="D128" s="60" t="s">
        <v>14</v>
      </c>
      <c r="E128" s="61">
        <v>3719.5</v>
      </c>
      <c r="F128" s="62"/>
      <c r="G128" s="63">
        <f t="shared" si="9"/>
        <v>0</v>
      </c>
      <c r="H128" s="56"/>
      <c r="I128" s="48"/>
    </row>
    <row r="129" spans="1:9" ht="38.1" customHeight="1" x14ac:dyDescent="0.3">
      <c r="A129" s="100" t="s">
        <v>276</v>
      </c>
      <c r="B129" s="125" t="s">
        <v>278</v>
      </c>
      <c r="C129" s="59" t="s">
        <v>175</v>
      </c>
      <c r="D129" s="60" t="s">
        <v>413</v>
      </c>
      <c r="E129" s="61">
        <v>212.7</v>
      </c>
      <c r="F129" s="62"/>
      <c r="G129" s="63">
        <f t="shared" si="9"/>
        <v>0</v>
      </c>
      <c r="H129" s="56"/>
      <c r="I129" s="48"/>
    </row>
    <row r="130" spans="1:9" ht="38.1" customHeight="1" thickBot="1" x14ac:dyDescent="0.35">
      <c r="A130" s="100" t="s">
        <v>276</v>
      </c>
      <c r="B130" s="125" t="s">
        <v>279</v>
      </c>
      <c r="C130" s="59" t="s">
        <v>176</v>
      </c>
      <c r="D130" s="60" t="s">
        <v>14</v>
      </c>
      <c r="E130" s="61">
        <v>185.6</v>
      </c>
      <c r="F130" s="62"/>
      <c r="G130" s="63">
        <f t="shared" si="9"/>
        <v>0</v>
      </c>
      <c r="H130" s="56"/>
      <c r="I130" s="48"/>
    </row>
    <row r="131" spans="1:9" ht="38.1" customHeight="1" thickBot="1" x14ac:dyDescent="0.35">
      <c r="A131" s="102" t="s">
        <v>276</v>
      </c>
      <c r="B131" s="126" t="s">
        <v>280</v>
      </c>
      <c r="C131" s="76" t="s">
        <v>177</v>
      </c>
      <c r="D131" s="77" t="s">
        <v>14</v>
      </c>
      <c r="E131" s="78">
        <v>333.4</v>
      </c>
      <c r="F131" s="79"/>
      <c r="G131" s="80">
        <f t="shared" si="9"/>
        <v>0</v>
      </c>
      <c r="H131" s="136" t="s">
        <v>309</v>
      </c>
      <c r="I131" s="82">
        <f>ROUND(SUM(G125:G131),2)</f>
        <v>0</v>
      </c>
    </row>
    <row r="132" spans="1:9" ht="38.1" customHeight="1" x14ac:dyDescent="0.3">
      <c r="A132" s="137" t="s">
        <v>281</v>
      </c>
      <c r="B132" s="138" t="s">
        <v>165</v>
      </c>
      <c r="C132" s="139" t="s">
        <v>326</v>
      </c>
      <c r="D132" s="140" t="s">
        <v>15</v>
      </c>
      <c r="E132" s="141">
        <v>91</v>
      </c>
      <c r="F132" s="142"/>
      <c r="G132" s="143">
        <f>ROUND((E132*F132),2)</f>
        <v>0</v>
      </c>
      <c r="H132" s="56"/>
      <c r="I132" s="48"/>
    </row>
    <row r="133" spans="1:9" ht="38.1" customHeight="1" x14ac:dyDescent="0.3">
      <c r="A133" s="100" t="s">
        <v>281</v>
      </c>
      <c r="B133" s="58" t="s">
        <v>166</v>
      </c>
      <c r="C133" s="59" t="s">
        <v>327</v>
      </c>
      <c r="D133" s="88" t="s">
        <v>15</v>
      </c>
      <c r="E133" s="89">
        <v>128</v>
      </c>
      <c r="F133" s="62"/>
      <c r="G133" s="63">
        <f>ROUND((E133*F133),2)</f>
        <v>0</v>
      </c>
      <c r="H133" s="56"/>
      <c r="I133" s="48"/>
    </row>
    <row r="134" spans="1:9" ht="38.1" customHeight="1" x14ac:dyDescent="0.3">
      <c r="A134" s="100" t="s">
        <v>281</v>
      </c>
      <c r="B134" s="58" t="s">
        <v>166</v>
      </c>
      <c r="C134" s="59" t="s">
        <v>178</v>
      </c>
      <c r="D134" s="88" t="s">
        <v>15</v>
      </c>
      <c r="E134" s="89">
        <v>8</v>
      </c>
      <c r="F134" s="62"/>
      <c r="G134" s="63">
        <f>ROUND((E134*F134),2)</f>
        <v>0</v>
      </c>
      <c r="H134" s="56"/>
      <c r="I134" s="48"/>
    </row>
    <row r="135" spans="1:9" ht="38.1" customHeight="1" thickBot="1" x14ac:dyDescent="0.35">
      <c r="A135" s="100" t="s">
        <v>281</v>
      </c>
      <c r="B135" s="58" t="s">
        <v>167</v>
      </c>
      <c r="C135" s="59" t="s">
        <v>328</v>
      </c>
      <c r="D135" s="88" t="s">
        <v>15</v>
      </c>
      <c r="E135" s="89">
        <v>8</v>
      </c>
      <c r="F135" s="62"/>
      <c r="G135" s="63">
        <f>ROUND((E135*F135),2)</f>
        <v>0</v>
      </c>
      <c r="H135" s="56"/>
      <c r="I135" s="48"/>
    </row>
    <row r="136" spans="1:9" ht="38.1" customHeight="1" thickBot="1" x14ac:dyDescent="0.35">
      <c r="A136" s="102" t="s">
        <v>281</v>
      </c>
      <c r="B136" s="92" t="s">
        <v>329</v>
      </c>
      <c r="C136" s="104" t="s">
        <v>179</v>
      </c>
      <c r="D136" s="77" t="s">
        <v>15</v>
      </c>
      <c r="E136" s="78">
        <v>30</v>
      </c>
      <c r="F136" s="79"/>
      <c r="G136" s="80">
        <f>ROUND((E136*F136),2)</f>
        <v>0</v>
      </c>
      <c r="H136" s="96" t="s">
        <v>307</v>
      </c>
      <c r="I136" s="82">
        <f>ROUND(SUM(G132:G136),2)</f>
        <v>0</v>
      </c>
    </row>
    <row r="137" spans="1:9" ht="21" customHeight="1" x14ac:dyDescent="0.3">
      <c r="A137" s="144" t="s">
        <v>282</v>
      </c>
      <c r="B137" s="138" t="s">
        <v>283</v>
      </c>
      <c r="C137" s="139" t="s">
        <v>180</v>
      </c>
      <c r="D137" s="145" t="s">
        <v>15</v>
      </c>
      <c r="E137" s="146">
        <v>10</v>
      </c>
      <c r="F137" s="147"/>
      <c r="G137" s="143">
        <f t="shared" ref="G137:G145" si="10">ROUND((E137*F137),2)</f>
        <v>0</v>
      </c>
      <c r="H137" s="56"/>
      <c r="I137" s="48"/>
    </row>
    <row r="138" spans="1:9" ht="21" customHeight="1" x14ac:dyDescent="0.3">
      <c r="A138" s="57" t="s">
        <v>282</v>
      </c>
      <c r="B138" s="58" t="s">
        <v>284</v>
      </c>
      <c r="C138" s="59" t="s">
        <v>181</v>
      </c>
      <c r="D138" s="60" t="s">
        <v>15</v>
      </c>
      <c r="E138" s="61">
        <v>4</v>
      </c>
      <c r="F138" s="90"/>
      <c r="G138" s="63">
        <f t="shared" si="10"/>
        <v>0</v>
      </c>
      <c r="H138" s="56"/>
      <c r="I138" s="48"/>
    </row>
    <row r="139" spans="1:9" ht="21" customHeight="1" x14ac:dyDescent="0.3">
      <c r="A139" s="57" t="s">
        <v>282</v>
      </c>
      <c r="B139" s="58" t="s">
        <v>285</v>
      </c>
      <c r="C139" s="59" t="s">
        <v>182</v>
      </c>
      <c r="D139" s="60" t="s">
        <v>15</v>
      </c>
      <c r="E139" s="61">
        <v>14</v>
      </c>
      <c r="F139" s="90"/>
      <c r="G139" s="63">
        <f t="shared" si="10"/>
        <v>0</v>
      </c>
      <c r="H139" s="56"/>
      <c r="I139" s="48"/>
    </row>
    <row r="140" spans="1:9" ht="38.1" customHeight="1" x14ac:dyDescent="0.3">
      <c r="A140" s="57" t="s">
        <v>282</v>
      </c>
      <c r="B140" s="58" t="s">
        <v>286</v>
      </c>
      <c r="C140" s="59" t="s">
        <v>183</v>
      </c>
      <c r="D140" s="60" t="s">
        <v>15</v>
      </c>
      <c r="E140" s="61">
        <v>32</v>
      </c>
      <c r="F140" s="90"/>
      <c r="G140" s="63">
        <f t="shared" si="10"/>
        <v>0</v>
      </c>
      <c r="H140" s="56"/>
      <c r="I140" s="48"/>
    </row>
    <row r="141" spans="1:9" ht="21" customHeight="1" x14ac:dyDescent="0.3">
      <c r="A141" s="57" t="s">
        <v>282</v>
      </c>
      <c r="B141" s="58" t="s">
        <v>287</v>
      </c>
      <c r="C141" s="59" t="s">
        <v>184</v>
      </c>
      <c r="D141" s="60" t="s">
        <v>14</v>
      </c>
      <c r="E141" s="61">
        <v>2895.4</v>
      </c>
      <c r="F141" s="90"/>
      <c r="G141" s="63">
        <f t="shared" si="10"/>
        <v>0</v>
      </c>
      <c r="H141" s="56"/>
      <c r="I141" s="48"/>
    </row>
    <row r="142" spans="1:9" ht="21" customHeight="1" x14ac:dyDescent="0.3">
      <c r="A142" s="57" t="s">
        <v>282</v>
      </c>
      <c r="B142" s="58" t="s">
        <v>288</v>
      </c>
      <c r="C142" s="59" t="s">
        <v>185</v>
      </c>
      <c r="D142" s="60" t="s">
        <v>14</v>
      </c>
      <c r="E142" s="61">
        <v>2895.4</v>
      </c>
      <c r="F142" s="90"/>
      <c r="G142" s="63">
        <f t="shared" si="10"/>
        <v>0</v>
      </c>
      <c r="H142" s="56"/>
      <c r="I142" s="48"/>
    </row>
    <row r="143" spans="1:9" ht="21" customHeight="1" x14ac:dyDescent="0.3">
      <c r="A143" s="57" t="s">
        <v>282</v>
      </c>
      <c r="B143" s="58" t="s">
        <v>289</v>
      </c>
      <c r="C143" s="59" t="s">
        <v>186</v>
      </c>
      <c r="D143" s="60" t="s">
        <v>15</v>
      </c>
      <c r="E143" s="61">
        <v>1</v>
      </c>
      <c r="F143" s="90"/>
      <c r="G143" s="63">
        <f t="shared" si="10"/>
        <v>0</v>
      </c>
      <c r="H143" s="56"/>
      <c r="I143" s="48"/>
    </row>
    <row r="144" spans="1:9" ht="21" customHeight="1" thickBot="1" x14ac:dyDescent="0.35">
      <c r="A144" s="57" t="s">
        <v>282</v>
      </c>
      <c r="B144" s="58" t="s">
        <v>290</v>
      </c>
      <c r="C144" s="59" t="s">
        <v>187</v>
      </c>
      <c r="D144" s="60" t="s">
        <v>15</v>
      </c>
      <c r="E144" s="61">
        <v>959</v>
      </c>
      <c r="F144" s="90"/>
      <c r="G144" s="63">
        <f t="shared" si="10"/>
        <v>0</v>
      </c>
      <c r="H144" s="148"/>
      <c r="I144" s="148"/>
    </row>
    <row r="145" spans="1:9" ht="78" customHeight="1" thickBot="1" x14ac:dyDescent="0.35">
      <c r="A145" s="75" t="s">
        <v>282</v>
      </c>
      <c r="B145" s="92" t="s">
        <v>335</v>
      </c>
      <c r="C145" s="149" t="s">
        <v>380</v>
      </c>
      <c r="D145" s="150" t="s">
        <v>5</v>
      </c>
      <c r="E145" s="151">
        <v>1</v>
      </c>
      <c r="F145" s="95"/>
      <c r="G145" s="80">
        <f t="shared" si="10"/>
        <v>0</v>
      </c>
      <c r="H145" s="96" t="s">
        <v>310</v>
      </c>
      <c r="I145" s="82">
        <f>ROUND(SUM(G137:G145),2)</f>
        <v>0</v>
      </c>
    </row>
    <row r="146" spans="1:9" ht="15" thickBot="1" x14ac:dyDescent="0.35">
      <c r="A146" s="152"/>
      <c r="B146" s="153"/>
      <c r="C146" s="139"/>
      <c r="D146" s="210" t="s">
        <v>338</v>
      </c>
      <c r="E146" s="211"/>
      <c r="F146" s="211"/>
      <c r="G146" s="154">
        <f>ROUND(SUM(I40,I50,I54,I61,I68,I89,I93,I113,I115,I119,I121,I124,I131,I136,I145,),2)</f>
        <v>-48637.120000000003</v>
      </c>
      <c r="H146" s="56"/>
      <c r="I146" s="48"/>
    </row>
    <row r="147" spans="1:9" x14ac:dyDescent="0.3">
      <c r="B147" s="32"/>
      <c r="C147" s="16"/>
      <c r="D147" s="20"/>
      <c r="E147" s="14"/>
      <c r="F147" s="21"/>
      <c r="G147" s="21"/>
      <c r="H147" s="40"/>
      <c r="I147" s="39"/>
    </row>
    <row r="148" spans="1:9" x14ac:dyDescent="0.3">
      <c r="B148" s="33"/>
      <c r="D148" s="22"/>
      <c r="E148" s="22"/>
      <c r="F148" s="22"/>
      <c r="G148" s="22"/>
      <c r="H148" s="40"/>
      <c r="I148" s="39"/>
    </row>
    <row r="149" spans="1:9" x14ac:dyDescent="0.3">
      <c r="B149" s="34"/>
      <c r="C149" s="15"/>
      <c r="D149" s="9"/>
      <c r="E149" s="10"/>
      <c r="F149" s="23"/>
      <c r="G149" s="12"/>
      <c r="H149" s="40"/>
      <c r="I149" s="39"/>
    </row>
    <row r="150" spans="1:9" ht="15.6" x14ac:dyDescent="0.3">
      <c r="B150" s="35"/>
      <c r="C150" s="20"/>
      <c r="D150" s="13"/>
      <c r="E150" s="24"/>
      <c r="F150" s="23"/>
      <c r="G150" s="12"/>
      <c r="H150" s="12"/>
    </row>
    <row r="151" spans="1:9" ht="15.6" x14ac:dyDescent="0.3">
      <c r="B151" s="35"/>
      <c r="C151" s="25"/>
      <c r="D151" s="13"/>
      <c r="E151" s="13"/>
      <c r="F151" s="23"/>
      <c r="G151" s="12"/>
      <c r="H151" s="12"/>
    </row>
    <row r="152" spans="1:9" ht="22.5" customHeight="1" x14ac:dyDescent="0.3">
      <c r="B152" s="35"/>
      <c r="C152" s="8"/>
      <c r="D152" s="13"/>
      <c r="E152" s="13"/>
      <c r="F152" s="23"/>
      <c r="G152" s="12"/>
      <c r="H152" s="12"/>
    </row>
    <row r="153" spans="1:9" ht="15.6" x14ac:dyDescent="0.3">
      <c r="B153" s="35"/>
      <c r="C153" s="8"/>
      <c r="D153" s="13"/>
      <c r="E153" s="13"/>
      <c r="F153" s="23"/>
      <c r="G153" s="12"/>
      <c r="H153" s="12"/>
    </row>
    <row r="154" spans="1:9" ht="15.6" x14ac:dyDescent="0.3">
      <c r="B154" s="35"/>
      <c r="C154" s="8"/>
      <c r="D154" s="13"/>
      <c r="E154" s="13"/>
      <c r="F154" s="23"/>
      <c r="G154" s="12"/>
      <c r="H154" s="12"/>
    </row>
    <row r="155" spans="1:9" ht="15.6" x14ac:dyDescent="0.3">
      <c r="B155" s="35"/>
      <c r="C155" s="8"/>
      <c r="D155" s="13"/>
      <c r="E155" s="13"/>
      <c r="F155" s="23"/>
      <c r="G155" s="12"/>
      <c r="H155" s="12"/>
    </row>
    <row r="156" spans="1:9" ht="15.6" x14ac:dyDescent="0.3">
      <c r="B156" s="35"/>
      <c r="C156" s="8"/>
      <c r="D156" s="13"/>
      <c r="E156" s="13"/>
      <c r="F156" s="23"/>
      <c r="G156" s="12"/>
      <c r="H156" s="12"/>
    </row>
    <row r="157" spans="1:9" ht="15.6" x14ac:dyDescent="0.3">
      <c r="B157" s="35"/>
      <c r="C157" s="8"/>
      <c r="D157" s="13"/>
      <c r="E157" s="13"/>
      <c r="F157" s="23"/>
      <c r="G157" s="12"/>
      <c r="H157" s="12"/>
    </row>
    <row r="158" spans="1:9" ht="15.6" x14ac:dyDescent="0.3">
      <c r="B158" s="35"/>
      <c r="C158" s="8"/>
      <c r="D158" s="13"/>
      <c r="E158" s="13"/>
      <c r="F158" s="23"/>
      <c r="G158" s="12"/>
      <c r="H158" s="12"/>
    </row>
    <row r="159" spans="1:9" ht="15.6" x14ac:dyDescent="0.3">
      <c r="B159" s="35"/>
      <c r="C159" s="8"/>
      <c r="D159" s="13"/>
      <c r="E159" s="8"/>
      <c r="F159" s="23"/>
      <c r="G159" s="12"/>
      <c r="H159" s="12"/>
    </row>
    <row r="160" spans="1:9" ht="15.6" x14ac:dyDescent="0.3">
      <c r="B160" s="35"/>
      <c r="C160" s="8"/>
      <c r="D160" s="13"/>
      <c r="E160" s="8"/>
      <c r="F160" s="23"/>
      <c r="G160" s="12"/>
      <c r="H160" s="12"/>
    </row>
    <row r="161" spans="2:8" ht="15.45" customHeight="1" x14ac:dyDescent="0.3">
      <c r="B161" s="35"/>
      <c r="C161" s="8"/>
      <c r="D161" s="13"/>
      <c r="E161" s="13"/>
      <c r="F161" s="23"/>
      <c r="G161" s="12"/>
      <c r="H161" s="12"/>
    </row>
    <row r="162" spans="2:8" ht="15.45" customHeight="1" x14ac:dyDescent="0.3">
      <c r="B162" s="35"/>
      <c r="C162" s="8"/>
      <c r="D162" s="13"/>
      <c r="E162" s="13"/>
      <c r="F162" s="23"/>
      <c r="G162" s="12"/>
      <c r="H162" s="12"/>
    </row>
    <row r="163" spans="2:8" ht="15.45" customHeight="1" x14ac:dyDescent="0.3">
      <c r="B163" s="35"/>
      <c r="C163" s="8"/>
      <c r="D163" s="9"/>
      <c r="E163" s="26"/>
      <c r="F163" s="27"/>
      <c r="G163" s="11"/>
      <c r="H163" s="11"/>
    </row>
    <row r="164" spans="2:8" ht="15.45" customHeight="1" x14ac:dyDescent="0.3">
      <c r="B164" s="35"/>
      <c r="C164" s="8"/>
      <c r="D164" s="9"/>
      <c r="E164" s="26"/>
      <c r="F164" s="23"/>
      <c r="G164" s="12"/>
      <c r="H164" s="12"/>
    </row>
    <row r="165" spans="2:8" ht="15.45" customHeight="1" x14ac:dyDescent="0.3">
      <c r="B165" s="35"/>
      <c r="C165" s="16"/>
      <c r="D165" s="9"/>
      <c r="E165" s="26"/>
      <c r="F165" s="23"/>
      <c r="G165" s="12"/>
      <c r="H165" s="12"/>
    </row>
    <row r="166" spans="2:8" ht="15.45" customHeight="1" x14ac:dyDescent="0.3">
      <c r="B166" s="35"/>
      <c r="C166" s="16"/>
      <c r="D166" s="17"/>
      <c r="E166" s="17"/>
      <c r="F166" s="27"/>
      <c r="G166" s="11"/>
      <c r="H166" s="11"/>
    </row>
    <row r="167" spans="2:8" x14ac:dyDescent="0.3">
      <c r="B167" s="36"/>
      <c r="C167" s="16"/>
      <c r="E167" s="18"/>
      <c r="F167"/>
      <c r="G167" s="11"/>
      <c r="H167" s="11"/>
    </row>
    <row r="168" spans="2:8" x14ac:dyDescent="0.3">
      <c r="B168" s="37"/>
      <c r="C168" s="16"/>
    </row>
    <row r="169" spans="2:8" x14ac:dyDescent="0.3">
      <c r="C169" s="19"/>
    </row>
    <row r="188" ht="18" customHeight="1" x14ac:dyDescent="0.3"/>
  </sheetData>
  <mergeCells count="5">
    <mergeCell ref="D146:F146"/>
    <mergeCell ref="A5:G5"/>
    <mergeCell ref="H69:H88"/>
    <mergeCell ref="H94:H112"/>
    <mergeCell ref="A7:G7"/>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9"/>
  <sheetViews>
    <sheetView zoomScaleNormal="100" zoomScaleSheetLayoutView="100" workbookViewId="0">
      <selection activeCell="M12" sqref="M12"/>
    </sheetView>
  </sheetViews>
  <sheetFormatPr defaultColWidth="9.109375" defaultRowHeight="14.4" x14ac:dyDescent="0.3"/>
  <cols>
    <col min="1" max="1" width="22.5546875" style="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12" t="s">
        <v>418</v>
      </c>
      <c r="B1" s="213"/>
      <c r="C1" s="213"/>
      <c r="D1" s="213"/>
      <c r="E1" s="213"/>
      <c r="F1" s="213"/>
      <c r="G1" s="214"/>
    </row>
    <row r="2" spans="1:9" ht="8.1" customHeight="1" thickBot="1" x14ac:dyDescent="0.35">
      <c r="B2" s="3"/>
      <c r="C2" s="3"/>
      <c r="D2" s="3"/>
      <c r="E2" s="4"/>
      <c r="F2" s="3"/>
      <c r="G2" s="3"/>
    </row>
    <row r="3" spans="1:9" ht="15" customHeight="1" thickBot="1" x14ac:dyDescent="0.35">
      <c r="A3" s="221" t="s">
        <v>222</v>
      </c>
      <c r="B3" s="222"/>
      <c r="C3" s="222"/>
      <c r="D3" s="222"/>
      <c r="E3" s="222"/>
      <c r="F3" s="222"/>
      <c r="G3" s="223"/>
      <c r="H3" s="148"/>
      <c r="I3" s="148"/>
    </row>
    <row r="4" spans="1:9" ht="41.4" x14ac:dyDescent="0.3">
      <c r="A4" s="156" t="s">
        <v>293</v>
      </c>
      <c r="B4" s="157" t="s">
        <v>0</v>
      </c>
      <c r="C4" s="157" t="s">
        <v>1</v>
      </c>
      <c r="D4" s="157" t="s">
        <v>2</v>
      </c>
      <c r="E4" s="158" t="s">
        <v>3</v>
      </c>
      <c r="F4" s="159" t="s">
        <v>408</v>
      </c>
      <c r="G4" s="160" t="s">
        <v>4</v>
      </c>
      <c r="H4" s="148"/>
      <c r="I4" s="148"/>
    </row>
    <row r="5" spans="1:9" ht="33.6" customHeight="1" x14ac:dyDescent="0.3">
      <c r="A5" s="161" t="s">
        <v>188</v>
      </c>
      <c r="B5" s="58" t="s">
        <v>34</v>
      </c>
      <c r="C5" s="162" t="s">
        <v>381</v>
      </c>
      <c r="D5" s="88" t="s">
        <v>14</v>
      </c>
      <c r="E5" s="89">
        <v>2436.6</v>
      </c>
      <c r="F5" s="90"/>
      <c r="G5" s="63">
        <f t="shared" ref="G5:G27" si="0">ROUND((E5*F5),2)</f>
        <v>0</v>
      </c>
      <c r="H5" s="148"/>
      <c r="I5" s="148"/>
    </row>
    <row r="6" spans="1:9" ht="33.6" customHeight="1" x14ac:dyDescent="0.3">
      <c r="A6" s="161" t="s">
        <v>188</v>
      </c>
      <c r="B6" s="58" t="s">
        <v>189</v>
      </c>
      <c r="C6" s="162" t="s">
        <v>198</v>
      </c>
      <c r="D6" s="88" t="s">
        <v>14</v>
      </c>
      <c r="E6" s="89">
        <v>463</v>
      </c>
      <c r="F6" s="90"/>
      <c r="G6" s="63">
        <f t="shared" si="0"/>
        <v>0</v>
      </c>
      <c r="H6" s="148"/>
      <c r="I6" s="148"/>
    </row>
    <row r="7" spans="1:9" ht="33.6" customHeight="1" x14ac:dyDescent="0.3">
      <c r="A7" s="161" t="s">
        <v>188</v>
      </c>
      <c r="B7" s="58" t="s">
        <v>35</v>
      </c>
      <c r="C7" s="162" t="s">
        <v>199</v>
      </c>
      <c r="D7" s="88" t="s">
        <v>14</v>
      </c>
      <c r="E7" s="89">
        <v>1576.4</v>
      </c>
      <c r="F7" s="90"/>
      <c r="G7" s="63">
        <f t="shared" si="0"/>
        <v>0</v>
      </c>
      <c r="H7" s="148"/>
      <c r="I7" s="148"/>
    </row>
    <row r="8" spans="1:9" ht="33.6" customHeight="1" x14ac:dyDescent="0.3">
      <c r="A8" s="161" t="s">
        <v>188</v>
      </c>
      <c r="B8" s="58" t="s">
        <v>36</v>
      </c>
      <c r="C8" s="162" t="s">
        <v>200</v>
      </c>
      <c r="D8" s="88" t="s">
        <v>14</v>
      </c>
      <c r="E8" s="89">
        <v>397.2</v>
      </c>
      <c r="F8" s="90"/>
      <c r="G8" s="63">
        <f t="shared" si="0"/>
        <v>0</v>
      </c>
      <c r="H8" s="148"/>
      <c r="I8" s="148"/>
    </row>
    <row r="9" spans="1:9" ht="33.6" customHeight="1" x14ac:dyDescent="0.3">
      <c r="A9" s="161" t="s">
        <v>188</v>
      </c>
      <c r="B9" s="58" t="s">
        <v>37</v>
      </c>
      <c r="C9" s="162" t="s">
        <v>201</v>
      </c>
      <c r="D9" s="88" t="s">
        <v>15</v>
      </c>
      <c r="E9" s="89">
        <v>1</v>
      </c>
      <c r="F9" s="90"/>
      <c r="G9" s="63">
        <f t="shared" si="0"/>
        <v>0</v>
      </c>
      <c r="H9" s="148"/>
      <c r="I9" s="148"/>
    </row>
    <row r="10" spans="1:9" ht="33.6" customHeight="1" x14ac:dyDescent="0.3">
      <c r="A10" s="161" t="s">
        <v>188</v>
      </c>
      <c r="B10" s="58" t="s">
        <v>38</v>
      </c>
      <c r="C10" s="162" t="s">
        <v>202</v>
      </c>
      <c r="D10" s="88" t="s">
        <v>15</v>
      </c>
      <c r="E10" s="89">
        <v>2</v>
      </c>
      <c r="F10" s="90"/>
      <c r="G10" s="63">
        <f t="shared" si="0"/>
        <v>0</v>
      </c>
      <c r="H10" s="148"/>
      <c r="I10" s="148"/>
    </row>
    <row r="11" spans="1:9" ht="43.5" customHeight="1" x14ac:dyDescent="0.3">
      <c r="A11" s="161" t="s">
        <v>188</v>
      </c>
      <c r="B11" s="58" t="s">
        <v>39</v>
      </c>
      <c r="C11" s="162" t="s">
        <v>203</v>
      </c>
      <c r="D11" s="88" t="s">
        <v>15</v>
      </c>
      <c r="E11" s="89">
        <v>11</v>
      </c>
      <c r="F11" s="90"/>
      <c r="G11" s="63">
        <f t="shared" si="0"/>
        <v>0</v>
      </c>
      <c r="H11" s="148"/>
      <c r="I11" s="148"/>
    </row>
    <row r="12" spans="1:9" ht="43.5" customHeight="1" x14ac:dyDescent="0.3">
      <c r="A12" s="161" t="s">
        <v>188</v>
      </c>
      <c r="B12" s="58" t="s">
        <v>40</v>
      </c>
      <c r="C12" s="162" t="s">
        <v>204</v>
      </c>
      <c r="D12" s="88" t="s">
        <v>15</v>
      </c>
      <c r="E12" s="89">
        <v>28</v>
      </c>
      <c r="F12" s="90"/>
      <c r="G12" s="63">
        <f t="shared" si="0"/>
        <v>0</v>
      </c>
      <c r="H12" s="148"/>
      <c r="I12" s="148"/>
    </row>
    <row r="13" spans="1:9" ht="43.5" customHeight="1" x14ac:dyDescent="0.3">
      <c r="A13" s="161" t="s">
        <v>188</v>
      </c>
      <c r="B13" s="58" t="s">
        <v>41</v>
      </c>
      <c r="C13" s="162" t="s">
        <v>205</v>
      </c>
      <c r="D13" s="88" t="s">
        <v>15</v>
      </c>
      <c r="E13" s="89">
        <v>10</v>
      </c>
      <c r="F13" s="90"/>
      <c r="G13" s="63">
        <f t="shared" si="0"/>
        <v>0</v>
      </c>
      <c r="H13" s="148"/>
      <c r="I13" s="148"/>
    </row>
    <row r="14" spans="1:9" ht="20.399999999999999" customHeight="1" x14ac:dyDescent="0.3">
      <c r="A14" s="161" t="s">
        <v>188</v>
      </c>
      <c r="B14" s="58" t="s">
        <v>190</v>
      </c>
      <c r="C14" s="162" t="s">
        <v>206</v>
      </c>
      <c r="D14" s="88" t="s">
        <v>14</v>
      </c>
      <c r="E14" s="89">
        <v>42.2</v>
      </c>
      <c r="F14" s="90"/>
      <c r="G14" s="63">
        <f t="shared" si="0"/>
        <v>0</v>
      </c>
      <c r="H14" s="148"/>
      <c r="I14" s="148"/>
    </row>
    <row r="15" spans="1:9" ht="20.399999999999999" customHeight="1" x14ac:dyDescent="0.3">
      <c r="A15" s="161" t="s">
        <v>188</v>
      </c>
      <c r="B15" s="58" t="s">
        <v>191</v>
      </c>
      <c r="C15" s="162" t="s">
        <v>207</v>
      </c>
      <c r="D15" s="88" t="s">
        <v>15</v>
      </c>
      <c r="E15" s="89">
        <v>65</v>
      </c>
      <c r="F15" s="90"/>
      <c r="G15" s="63">
        <f t="shared" si="0"/>
        <v>0</v>
      </c>
      <c r="H15" s="148"/>
      <c r="I15" s="148"/>
    </row>
    <row r="16" spans="1:9" s="2" customFormat="1" ht="20.399999999999999" customHeight="1" x14ac:dyDescent="0.3">
      <c r="A16" s="161" t="s">
        <v>188</v>
      </c>
      <c r="B16" s="58" t="s">
        <v>192</v>
      </c>
      <c r="C16" s="162" t="s">
        <v>208</v>
      </c>
      <c r="D16" s="88" t="s">
        <v>15</v>
      </c>
      <c r="E16" s="89">
        <v>65</v>
      </c>
      <c r="F16" s="90"/>
      <c r="G16" s="63">
        <f t="shared" si="0"/>
        <v>0</v>
      </c>
      <c r="H16" s="163"/>
      <c r="I16" s="163"/>
    </row>
    <row r="17" spans="1:9" s="2" customFormat="1" ht="20.399999999999999" customHeight="1" x14ac:dyDescent="0.3">
      <c r="A17" s="161" t="s">
        <v>188</v>
      </c>
      <c r="B17" s="58" t="s">
        <v>193</v>
      </c>
      <c r="C17" s="162" t="s">
        <v>209</v>
      </c>
      <c r="D17" s="88" t="s">
        <v>14</v>
      </c>
      <c r="E17" s="89">
        <v>3.5</v>
      </c>
      <c r="F17" s="90"/>
      <c r="G17" s="63">
        <f t="shared" si="0"/>
        <v>0</v>
      </c>
      <c r="H17" s="163"/>
      <c r="I17" s="163"/>
    </row>
    <row r="18" spans="1:9" s="2" customFormat="1" ht="20.399999999999999" customHeight="1" x14ac:dyDescent="0.3">
      <c r="A18" s="161" t="s">
        <v>188</v>
      </c>
      <c r="B18" s="58" t="s">
        <v>42</v>
      </c>
      <c r="C18" s="162" t="s">
        <v>210</v>
      </c>
      <c r="D18" s="88" t="s">
        <v>15</v>
      </c>
      <c r="E18" s="89">
        <v>9</v>
      </c>
      <c r="F18" s="90"/>
      <c r="G18" s="63">
        <f t="shared" si="0"/>
        <v>0</v>
      </c>
      <c r="H18" s="163"/>
      <c r="I18" s="163"/>
    </row>
    <row r="19" spans="1:9" s="2" customFormat="1" ht="20.399999999999999" customHeight="1" x14ac:dyDescent="0.3">
      <c r="A19" s="161" t="s">
        <v>188</v>
      </c>
      <c r="B19" s="58" t="s">
        <v>194</v>
      </c>
      <c r="C19" s="162" t="s">
        <v>211</v>
      </c>
      <c r="D19" s="88" t="s">
        <v>15</v>
      </c>
      <c r="E19" s="89">
        <v>9</v>
      </c>
      <c r="F19" s="90"/>
      <c r="G19" s="63">
        <f t="shared" si="0"/>
        <v>0</v>
      </c>
      <c r="H19" s="163"/>
      <c r="I19" s="163"/>
    </row>
    <row r="20" spans="1:9" s="2" customFormat="1" ht="50.25" customHeight="1" x14ac:dyDescent="0.3">
      <c r="A20" s="161" t="s">
        <v>188</v>
      </c>
      <c r="B20" s="58" t="s">
        <v>195</v>
      </c>
      <c r="C20" s="162" t="s">
        <v>212</v>
      </c>
      <c r="D20" s="88" t="s">
        <v>15</v>
      </c>
      <c r="E20" s="89">
        <v>83</v>
      </c>
      <c r="F20" s="90"/>
      <c r="G20" s="63">
        <f>ROUND((E20*F20),2)</f>
        <v>0</v>
      </c>
      <c r="H20" s="163"/>
      <c r="I20" s="163"/>
    </row>
    <row r="21" spans="1:9" s="2" customFormat="1" ht="66.75" customHeight="1" x14ac:dyDescent="0.3">
      <c r="A21" s="161" t="s">
        <v>188</v>
      </c>
      <c r="B21" s="58" t="s">
        <v>196</v>
      </c>
      <c r="C21" s="164" t="s">
        <v>330</v>
      </c>
      <c r="D21" s="88" t="s">
        <v>413</v>
      </c>
      <c r="E21" s="89">
        <v>45</v>
      </c>
      <c r="F21" s="90"/>
      <c r="G21" s="63">
        <f t="shared" si="0"/>
        <v>0</v>
      </c>
      <c r="H21" s="163"/>
      <c r="I21" s="163"/>
    </row>
    <row r="22" spans="1:9" s="2" customFormat="1" ht="20.399999999999999" customHeight="1" x14ac:dyDescent="0.3">
      <c r="A22" s="161" t="s">
        <v>188</v>
      </c>
      <c r="B22" s="58" t="s">
        <v>197</v>
      </c>
      <c r="C22" s="165" t="s">
        <v>213</v>
      </c>
      <c r="D22" s="60" t="s">
        <v>413</v>
      </c>
      <c r="E22" s="61">
        <v>40</v>
      </c>
      <c r="F22" s="90"/>
      <c r="G22" s="63">
        <f t="shared" si="0"/>
        <v>0</v>
      </c>
      <c r="H22" s="163"/>
      <c r="I22" s="163"/>
    </row>
    <row r="23" spans="1:9" s="2" customFormat="1" ht="33.6" customHeight="1" x14ac:dyDescent="0.3">
      <c r="A23" s="161" t="s">
        <v>188</v>
      </c>
      <c r="B23" s="58" t="s">
        <v>217</v>
      </c>
      <c r="C23" s="162" t="s">
        <v>18</v>
      </c>
      <c r="D23" s="88" t="s">
        <v>14</v>
      </c>
      <c r="E23" s="89">
        <v>2436.6</v>
      </c>
      <c r="F23" s="90"/>
      <c r="G23" s="63">
        <f t="shared" si="0"/>
        <v>0</v>
      </c>
      <c r="H23" s="163"/>
      <c r="I23" s="163"/>
    </row>
    <row r="24" spans="1:9" s="2" customFormat="1" ht="20.399999999999999" customHeight="1" x14ac:dyDescent="0.3">
      <c r="A24" s="161" t="s">
        <v>188</v>
      </c>
      <c r="B24" s="58" t="s">
        <v>218</v>
      </c>
      <c r="C24" s="162" t="s">
        <v>214</v>
      </c>
      <c r="D24" s="88" t="s">
        <v>15</v>
      </c>
      <c r="E24" s="89">
        <v>42</v>
      </c>
      <c r="F24" s="90"/>
      <c r="G24" s="63">
        <f t="shared" si="0"/>
        <v>0</v>
      </c>
      <c r="H24" s="163"/>
      <c r="I24" s="163"/>
    </row>
    <row r="25" spans="1:9" s="2" customFormat="1" ht="20.399999999999999" customHeight="1" x14ac:dyDescent="0.3">
      <c r="A25" s="161" t="s">
        <v>188</v>
      </c>
      <c r="B25" s="58" t="s">
        <v>219</v>
      </c>
      <c r="C25" s="162" t="s">
        <v>215</v>
      </c>
      <c r="D25" s="88" t="s">
        <v>409</v>
      </c>
      <c r="E25" s="89">
        <v>552</v>
      </c>
      <c r="F25" s="90"/>
      <c r="G25" s="63">
        <f t="shared" si="0"/>
        <v>0</v>
      </c>
      <c r="H25" s="163"/>
      <c r="I25" s="163"/>
    </row>
    <row r="26" spans="1:9" s="2" customFormat="1" ht="20.399999999999999" customHeight="1" thickBot="1" x14ac:dyDescent="0.35">
      <c r="A26" s="161" t="s">
        <v>188</v>
      </c>
      <c r="B26" s="58" t="s">
        <v>220</v>
      </c>
      <c r="C26" s="162" t="s">
        <v>17</v>
      </c>
      <c r="D26" s="88" t="s">
        <v>409</v>
      </c>
      <c r="E26" s="89">
        <v>122</v>
      </c>
      <c r="F26" s="90"/>
      <c r="G26" s="63">
        <f t="shared" si="0"/>
        <v>0</v>
      </c>
      <c r="H26" s="163"/>
      <c r="I26" s="163"/>
    </row>
    <row r="27" spans="1:9" s="2" customFormat="1" ht="33.6" customHeight="1" thickBot="1" x14ac:dyDescent="0.35">
      <c r="A27" s="166" t="s">
        <v>188</v>
      </c>
      <c r="B27" s="92" t="s">
        <v>221</v>
      </c>
      <c r="C27" s="167" t="s">
        <v>216</v>
      </c>
      <c r="D27" s="93" t="s">
        <v>15</v>
      </c>
      <c r="E27" s="94">
        <v>1</v>
      </c>
      <c r="F27" s="95"/>
      <c r="G27" s="80">
        <f t="shared" si="0"/>
        <v>0</v>
      </c>
      <c r="H27" s="168" t="s">
        <v>297</v>
      </c>
      <c r="I27" s="82">
        <f>ROUND(SUM(G5:G27),2)</f>
        <v>0</v>
      </c>
    </row>
    <row r="28" spans="1:9" ht="15" thickBot="1" x14ac:dyDescent="0.35">
      <c r="A28" s="148"/>
      <c r="B28" s="169"/>
      <c r="C28" s="169"/>
      <c r="D28" s="210" t="s">
        <v>331</v>
      </c>
      <c r="E28" s="211"/>
      <c r="F28" s="224"/>
      <c r="G28" s="82">
        <f>ROUND(SUM(I27),2)</f>
        <v>0</v>
      </c>
      <c r="H28" s="148"/>
      <c r="I28" s="148"/>
    </row>
    <row r="29" spans="1:9" x14ac:dyDescent="0.3">
      <c r="A29" s="148"/>
      <c r="B29" s="169"/>
      <c r="C29" s="169"/>
      <c r="D29" s="169"/>
      <c r="E29" s="169"/>
      <c r="F29" s="148"/>
      <c r="G29" s="169"/>
      <c r="H29" s="148"/>
      <c r="I29" s="148"/>
    </row>
  </sheetData>
  <mergeCells count="3">
    <mergeCell ref="A1:G1"/>
    <mergeCell ref="A3:G3"/>
    <mergeCell ref="D28:F28"/>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43"/>
  <sheetViews>
    <sheetView zoomScale="85" zoomScaleNormal="85" zoomScaleSheetLayoutView="100" workbookViewId="0">
      <selection sqref="A1:G1"/>
    </sheetView>
  </sheetViews>
  <sheetFormatPr defaultColWidth="9.109375" defaultRowHeight="14.4" x14ac:dyDescent="0.3"/>
  <cols>
    <col min="1" max="1" width="27.5546875" style="1" customWidth="1"/>
    <col min="3" max="3" width="65.6640625" customWidth="1"/>
    <col min="5" max="5" width="16.33203125" customWidth="1"/>
    <col min="6" max="6" width="16.6640625" style="1" customWidth="1"/>
    <col min="7" max="7" width="12.6640625" customWidth="1"/>
    <col min="8" max="8" width="16.88671875" style="1" customWidth="1"/>
    <col min="9" max="16384" width="9.109375" style="1"/>
  </cols>
  <sheetData>
    <row r="1" spans="1:9" ht="29.25" customHeight="1" thickBot="1" x14ac:dyDescent="0.35">
      <c r="A1" s="225" t="s">
        <v>418</v>
      </c>
      <c r="B1" s="226"/>
      <c r="C1" s="226"/>
      <c r="D1" s="226"/>
      <c r="E1" s="226"/>
      <c r="F1" s="226"/>
      <c r="G1" s="227"/>
    </row>
    <row r="2" spans="1:9" ht="8.1" customHeight="1" thickBot="1" x14ac:dyDescent="0.35">
      <c r="B2" s="3"/>
      <c r="C2" s="3"/>
      <c r="D2" s="3"/>
      <c r="E2" s="4"/>
      <c r="F2" s="3"/>
      <c r="G2" s="3"/>
    </row>
    <row r="3" spans="1:9" ht="16.5" customHeight="1" thickBot="1" x14ac:dyDescent="0.35">
      <c r="A3" s="221" t="s">
        <v>263</v>
      </c>
      <c r="B3" s="222"/>
      <c r="C3" s="222"/>
      <c r="D3" s="222"/>
      <c r="E3" s="222"/>
      <c r="F3" s="222"/>
      <c r="G3" s="223"/>
      <c r="H3" s="148"/>
      <c r="I3" s="148"/>
    </row>
    <row r="4" spans="1:9" ht="42" thickBot="1" x14ac:dyDescent="0.35">
      <c r="A4" s="170" t="s">
        <v>293</v>
      </c>
      <c r="B4" s="43" t="s">
        <v>0</v>
      </c>
      <c r="C4" s="43" t="s">
        <v>1</v>
      </c>
      <c r="D4" s="43" t="s">
        <v>2</v>
      </c>
      <c r="E4" s="44" t="s">
        <v>3</v>
      </c>
      <c r="F4" s="45" t="s">
        <v>408</v>
      </c>
      <c r="G4" s="46" t="s">
        <v>4</v>
      </c>
      <c r="H4" s="148"/>
      <c r="I4" s="148"/>
    </row>
    <row r="5" spans="1:9" ht="45" customHeight="1" x14ac:dyDescent="0.3">
      <c r="A5" s="171" t="s">
        <v>240</v>
      </c>
      <c r="B5" s="172" t="s">
        <v>382</v>
      </c>
      <c r="C5" s="173" t="s">
        <v>223</v>
      </c>
      <c r="D5" s="145" t="s">
        <v>14</v>
      </c>
      <c r="E5" s="174">
        <v>134</v>
      </c>
      <c r="F5" s="142"/>
      <c r="G5" s="143">
        <f>ROUND((E5*F5),2)</f>
        <v>0</v>
      </c>
      <c r="H5" s="148"/>
      <c r="I5" s="148"/>
    </row>
    <row r="6" spans="1:9" ht="45" customHeight="1" x14ac:dyDescent="0.3">
      <c r="A6" s="161" t="s">
        <v>240</v>
      </c>
      <c r="B6" s="172" t="s">
        <v>383</v>
      </c>
      <c r="C6" s="175" t="s">
        <v>224</v>
      </c>
      <c r="D6" s="60" t="s">
        <v>14</v>
      </c>
      <c r="E6" s="61">
        <v>24</v>
      </c>
      <c r="F6" s="62"/>
      <c r="G6" s="63">
        <f t="shared" ref="G6:G8" si="0">ROUND((E6*F6),2)</f>
        <v>0</v>
      </c>
      <c r="H6" s="148"/>
      <c r="I6" s="148"/>
    </row>
    <row r="7" spans="1:9" ht="45" customHeight="1" thickBot="1" x14ac:dyDescent="0.35">
      <c r="A7" s="161" t="s">
        <v>240</v>
      </c>
      <c r="B7" s="172" t="s">
        <v>384</v>
      </c>
      <c r="C7" s="175" t="s">
        <v>225</v>
      </c>
      <c r="D7" s="60" t="s">
        <v>14</v>
      </c>
      <c r="E7" s="176">
        <v>2601</v>
      </c>
      <c r="F7" s="62"/>
      <c r="G7" s="63">
        <f t="shared" si="0"/>
        <v>0</v>
      </c>
      <c r="H7" s="148"/>
      <c r="I7" s="148"/>
    </row>
    <row r="8" spans="1:9" ht="45" customHeight="1" thickBot="1" x14ac:dyDescent="0.35">
      <c r="A8" s="177" t="s">
        <v>240</v>
      </c>
      <c r="B8" s="172" t="s">
        <v>385</v>
      </c>
      <c r="C8" s="178" t="s">
        <v>258</v>
      </c>
      <c r="D8" s="132" t="s">
        <v>14</v>
      </c>
      <c r="E8" s="133">
        <v>720</v>
      </c>
      <c r="F8" s="179"/>
      <c r="G8" s="135">
        <f t="shared" si="0"/>
        <v>0</v>
      </c>
      <c r="H8" s="180" t="s">
        <v>297</v>
      </c>
      <c r="I8" s="82">
        <f>ROUND(SUM(G5:G8),2)</f>
        <v>0</v>
      </c>
    </row>
    <row r="9" spans="1:9" s="2" customFormat="1" ht="62.1" customHeight="1" x14ac:dyDescent="0.3">
      <c r="A9" s="181" t="s">
        <v>226</v>
      </c>
      <c r="B9" s="182" t="s">
        <v>54</v>
      </c>
      <c r="C9" s="51" t="s">
        <v>259</v>
      </c>
      <c r="D9" s="183" t="s">
        <v>5</v>
      </c>
      <c r="E9" s="85">
        <v>78</v>
      </c>
      <c r="F9" s="184"/>
      <c r="G9" s="55">
        <f t="shared" ref="G9:G15" si="1">ROUND((E9*F9),2)</f>
        <v>0</v>
      </c>
      <c r="H9" s="163"/>
      <c r="I9" s="163"/>
    </row>
    <row r="10" spans="1:9" s="2" customFormat="1" ht="62.1" customHeight="1" x14ac:dyDescent="0.3">
      <c r="A10" s="185" t="s">
        <v>226</v>
      </c>
      <c r="B10" s="172" t="s">
        <v>55</v>
      </c>
      <c r="C10" s="175" t="s">
        <v>227</v>
      </c>
      <c r="D10" s="186" t="s">
        <v>5</v>
      </c>
      <c r="E10" s="89">
        <v>2</v>
      </c>
      <c r="F10" s="187"/>
      <c r="G10" s="63">
        <f>ROUND((E10*F10),2)</f>
        <v>0</v>
      </c>
      <c r="H10" s="163"/>
      <c r="I10" s="163"/>
    </row>
    <row r="11" spans="1:9" s="2" customFormat="1" ht="50.4" customHeight="1" x14ac:dyDescent="0.3">
      <c r="A11" s="185" t="s">
        <v>226</v>
      </c>
      <c r="B11" s="172" t="s">
        <v>56</v>
      </c>
      <c r="C11" s="175" t="s">
        <v>241</v>
      </c>
      <c r="D11" s="186" t="s">
        <v>15</v>
      </c>
      <c r="E11" s="89">
        <v>60</v>
      </c>
      <c r="F11" s="187"/>
      <c r="G11" s="63">
        <f t="shared" si="1"/>
        <v>0</v>
      </c>
      <c r="H11" s="163"/>
      <c r="I11" s="163"/>
    </row>
    <row r="12" spans="1:9" s="2" customFormat="1" ht="50.4" customHeight="1" x14ac:dyDescent="0.3">
      <c r="A12" s="185" t="s">
        <v>226</v>
      </c>
      <c r="B12" s="172" t="s">
        <v>57</v>
      </c>
      <c r="C12" s="175" t="s">
        <v>228</v>
      </c>
      <c r="D12" s="186" t="s">
        <v>15</v>
      </c>
      <c r="E12" s="89">
        <v>14</v>
      </c>
      <c r="F12" s="187"/>
      <c r="G12" s="63">
        <f t="shared" si="1"/>
        <v>0</v>
      </c>
      <c r="H12" s="163"/>
      <c r="I12" s="163"/>
    </row>
    <row r="13" spans="1:9" s="2" customFormat="1" ht="50.4" customHeight="1" x14ac:dyDescent="0.3">
      <c r="A13" s="185" t="s">
        <v>226</v>
      </c>
      <c r="B13" s="172" t="s">
        <v>58</v>
      </c>
      <c r="C13" s="175" t="s">
        <v>242</v>
      </c>
      <c r="D13" s="186" t="s">
        <v>15</v>
      </c>
      <c r="E13" s="89">
        <v>3</v>
      </c>
      <c r="F13" s="187"/>
      <c r="G13" s="63">
        <f t="shared" si="1"/>
        <v>0</v>
      </c>
      <c r="H13" s="163"/>
      <c r="I13" s="163"/>
    </row>
    <row r="14" spans="1:9" s="2" customFormat="1" ht="50.4" customHeight="1" thickBot="1" x14ac:dyDescent="0.35">
      <c r="A14" s="185" t="s">
        <v>226</v>
      </c>
      <c r="B14" s="172" t="s">
        <v>59</v>
      </c>
      <c r="C14" s="175" t="s">
        <v>243</v>
      </c>
      <c r="D14" s="186" t="s">
        <v>15</v>
      </c>
      <c r="E14" s="89">
        <v>6</v>
      </c>
      <c r="F14" s="187"/>
      <c r="G14" s="63">
        <f t="shared" si="1"/>
        <v>0</v>
      </c>
      <c r="H14" s="163"/>
      <c r="I14" s="163"/>
    </row>
    <row r="15" spans="1:9" s="2" customFormat="1" ht="50.4" customHeight="1" thickBot="1" x14ac:dyDescent="0.35">
      <c r="A15" s="188" t="s">
        <v>226</v>
      </c>
      <c r="B15" s="172" t="s">
        <v>60</v>
      </c>
      <c r="C15" s="189" t="s">
        <v>229</v>
      </c>
      <c r="D15" s="190" t="s">
        <v>15</v>
      </c>
      <c r="E15" s="94">
        <v>1</v>
      </c>
      <c r="F15" s="191"/>
      <c r="G15" s="80">
        <f t="shared" si="1"/>
        <v>0</v>
      </c>
      <c r="H15" s="180" t="s">
        <v>298</v>
      </c>
      <c r="I15" s="82">
        <f>ROUND(SUM(G9:G15),2)</f>
        <v>0</v>
      </c>
    </row>
    <row r="16" spans="1:9" s="2" customFormat="1" ht="20.399999999999999" customHeight="1" x14ac:dyDescent="0.3">
      <c r="A16" s="181" t="s">
        <v>394</v>
      </c>
      <c r="B16" s="182" t="s">
        <v>386</v>
      </c>
      <c r="C16" s="192" t="s">
        <v>235</v>
      </c>
      <c r="D16" s="183" t="s">
        <v>15</v>
      </c>
      <c r="E16" s="98">
        <v>6</v>
      </c>
      <c r="F16" s="99"/>
      <c r="G16" s="55">
        <f t="shared" ref="G16:G25" si="2">ROUND((E16*F16),2)</f>
        <v>0</v>
      </c>
      <c r="H16" s="163"/>
      <c r="I16" s="163"/>
    </row>
    <row r="17" spans="1:249" s="2" customFormat="1" ht="20.399999999999999" customHeight="1" x14ac:dyDescent="0.3">
      <c r="A17" s="185" t="s">
        <v>394</v>
      </c>
      <c r="B17" s="74" t="s">
        <v>387</v>
      </c>
      <c r="C17" s="175" t="s">
        <v>236</v>
      </c>
      <c r="D17" s="186" t="s">
        <v>15</v>
      </c>
      <c r="E17" s="61">
        <v>6</v>
      </c>
      <c r="F17" s="101"/>
      <c r="G17" s="63">
        <f t="shared" si="2"/>
        <v>0</v>
      </c>
      <c r="H17" s="163"/>
      <c r="I17" s="163"/>
    </row>
    <row r="18" spans="1:249" s="2" customFormat="1" ht="20.399999999999999" customHeight="1" x14ac:dyDescent="0.3">
      <c r="A18" s="185" t="s">
        <v>394</v>
      </c>
      <c r="B18" s="74" t="s">
        <v>378</v>
      </c>
      <c r="C18" s="175" t="s">
        <v>237</v>
      </c>
      <c r="D18" s="186" t="s">
        <v>15</v>
      </c>
      <c r="E18" s="89">
        <v>156</v>
      </c>
      <c r="F18" s="101"/>
      <c r="G18" s="63">
        <f t="shared" si="2"/>
        <v>0</v>
      </c>
      <c r="H18" s="163"/>
      <c r="I18" s="163"/>
    </row>
    <row r="19" spans="1:249" s="2" customFormat="1" ht="20.399999999999999" customHeight="1" x14ac:dyDescent="0.3">
      <c r="A19" s="185" t="s">
        <v>394</v>
      </c>
      <c r="B19" s="74" t="s">
        <v>379</v>
      </c>
      <c r="C19" s="175" t="s">
        <v>230</v>
      </c>
      <c r="D19" s="60" t="s">
        <v>14</v>
      </c>
      <c r="E19" s="61">
        <v>1950</v>
      </c>
      <c r="F19" s="101"/>
      <c r="G19" s="63">
        <f t="shared" si="2"/>
        <v>0</v>
      </c>
      <c r="H19" s="163"/>
      <c r="I19" s="163"/>
    </row>
    <row r="20" spans="1:249" s="2" customFormat="1" ht="20.399999999999999" customHeight="1" x14ac:dyDescent="0.3">
      <c r="A20" s="185" t="s">
        <v>394</v>
      </c>
      <c r="B20" s="74" t="s">
        <v>388</v>
      </c>
      <c r="C20" s="175" t="s">
        <v>231</v>
      </c>
      <c r="D20" s="60" t="s">
        <v>14</v>
      </c>
      <c r="E20" s="89">
        <v>1950</v>
      </c>
      <c r="F20" s="101"/>
      <c r="G20" s="63">
        <f t="shared" si="2"/>
        <v>0</v>
      </c>
      <c r="H20" s="163"/>
      <c r="I20" s="163"/>
    </row>
    <row r="21" spans="1:249" s="2" customFormat="1" ht="20.399999999999999" customHeight="1" x14ac:dyDescent="0.3">
      <c r="A21" s="185" t="s">
        <v>394</v>
      </c>
      <c r="B21" s="74" t="s">
        <v>389</v>
      </c>
      <c r="C21" s="175" t="s">
        <v>232</v>
      </c>
      <c r="D21" s="60" t="s">
        <v>14</v>
      </c>
      <c r="E21" s="89">
        <v>50</v>
      </c>
      <c r="F21" s="101"/>
      <c r="G21" s="63">
        <f t="shared" si="2"/>
        <v>0</v>
      </c>
      <c r="H21" s="163"/>
      <c r="I21" s="163"/>
    </row>
    <row r="22" spans="1:249" s="28" customFormat="1" ht="41.4" x14ac:dyDescent="0.3">
      <c r="A22" s="185" t="s">
        <v>394</v>
      </c>
      <c r="B22" s="74" t="s">
        <v>390</v>
      </c>
      <c r="C22" s="175" t="s">
        <v>332</v>
      </c>
      <c r="D22" s="186" t="s">
        <v>5</v>
      </c>
      <c r="E22" s="89">
        <v>81</v>
      </c>
      <c r="F22" s="101"/>
      <c r="G22" s="63">
        <f t="shared" si="2"/>
        <v>0</v>
      </c>
      <c r="H22" s="163"/>
      <c r="I22" s="163"/>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row>
    <row r="23" spans="1:249" s="2" customFormat="1" ht="20.399999999999999" customHeight="1" x14ac:dyDescent="0.3">
      <c r="A23" s="185" t="s">
        <v>394</v>
      </c>
      <c r="B23" s="74" t="s">
        <v>391</v>
      </c>
      <c r="C23" s="175" t="s">
        <v>233</v>
      </c>
      <c r="D23" s="186" t="s">
        <v>5</v>
      </c>
      <c r="E23" s="89">
        <v>81</v>
      </c>
      <c r="F23" s="101"/>
      <c r="G23" s="63">
        <f t="shared" si="2"/>
        <v>0</v>
      </c>
      <c r="H23" s="163"/>
      <c r="I23" s="163"/>
    </row>
    <row r="24" spans="1:249" s="2" customFormat="1" ht="20.399999999999999" customHeight="1" thickBot="1" x14ac:dyDescent="0.35">
      <c r="A24" s="185" t="s">
        <v>394</v>
      </c>
      <c r="B24" s="74" t="s">
        <v>392</v>
      </c>
      <c r="C24" s="175" t="s">
        <v>234</v>
      </c>
      <c r="D24" s="186" t="s">
        <v>5</v>
      </c>
      <c r="E24" s="89">
        <v>2</v>
      </c>
      <c r="F24" s="101"/>
      <c r="G24" s="63">
        <f t="shared" si="2"/>
        <v>0</v>
      </c>
      <c r="H24" s="163"/>
      <c r="I24" s="163"/>
    </row>
    <row r="25" spans="1:249" s="28" customFormat="1" ht="85.5" customHeight="1" thickBot="1" x14ac:dyDescent="0.35">
      <c r="A25" s="185" t="s">
        <v>394</v>
      </c>
      <c r="B25" s="74" t="s">
        <v>393</v>
      </c>
      <c r="C25" s="189" t="s">
        <v>333</v>
      </c>
      <c r="D25" s="190" t="s">
        <v>5</v>
      </c>
      <c r="E25" s="94">
        <v>3</v>
      </c>
      <c r="F25" s="103"/>
      <c r="G25" s="80">
        <f t="shared" si="2"/>
        <v>0</v>
      </c>
      <c r="H25" s="180" t="s">
        <v>299</v>
      </c>
      <c r="I25" s="82">
        <f>ROUND(SUM(G16:G25),2)</f>
        <v>0</v>
      </c>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row>
    <row r="26" spans="1:249" s="2" customFormat="1" ht="33.6" customHeight="1" x14ac:dyDescent="0.3">
      <c r="A26" s="181" t="s">
        <v>395</v>
      </c>
      <c r="B26" s="193" t="s">
        <v>76</v>
      </c>
      <c r="C26" s="192" t="s">
        <v>244</v>
      </c>
      <c r="D26" s="52" t="s">
        <v>16</v>
      </c>
      <c r="E26" s="194">
        <v>1.95</v>
      </c>
      <c r="F26" s="99"/>
      <c r="G26" s="55">
        <f t="shared" ref="G26:G39" si="3">ROUND((E26*F26),2)</f>
        <v>0</v>
      </c>
      <c r="H26" s="163"/>
      <c r="I26" s="163"/>
    </row>
    <row r="27" spans="1:249" s="2" customFormat="1" ht="20.399999999999999" customHeight="1" x14ac:dyDescent="0.3">
      <c r="A27" s="185" t="s">
        <v>395</v>
      </c>
      <c r="B27" s="195" t="s">
        <v>77</v>
      </c>
      <c r="C27" s="175" t="s">
        <v>245</v>
      </c>
      <c r="D27" s="60" t="s">
        <v>16</v>
      </c>
      <c r="E27" s="176">
        <v>1.95</v>
      </c>
      <c r="F27" s="101"/>
      <c r="G27" s="63">
        <f t="shared" si="3"/>
        <v>0</v>
      </c>
      <c r="H27" s="163"/>
      <c r="I27" s="163"/>
    </row>
    <row r="28" spans="1:249" s="2" customFormat="1" ht="20.399999999999999" customHeight="1" x14ac:dyDescent="0.3">
      <c r="A28" s="185" t="s">
        <v>395</v>
      </c>
      <c r="B28" s="195" t="s">
        <v>78</v>
      </c>
      <c r="C28" s="175" t="s">
        <v>246</v>
      </c>
      <c r="D28" s="60" t="s">
        <v>257</v>
      </c>
      <c r="E28" s="61">
        <v>19.5</v>
      </c>
      <c r="F28" s="108"/>
      <c r="G28" s="63">
        <f t="shared" si="3"/>
        <v>0</v>
      </c>
      <c r="H28" s="163"/>
      <c r="I28" s="163"/>
    </row>
    <row r="29" spans="1:249" s="2" customFormat="1" ht="20.399999999999999" customHeight="1" x14ac:dyDescent="0.3">
      <c r="A29" s="185" t="s">
        <v>395</v>
      </c>
      <c r="B29" s="195" t="s">
        <v>79</v>
      </c>
      <c r="C29" s="175" t="s">
        <v>247</v>
      </c>
      <c r="D29" s="88" t="s">
        <v>409</v>
      </c>
      <c r="E29" s="61">
        <v>18</v>
      </c>
      <c r="F29" s="108"/>
      <c r="G29" s="63">
        <f t="shared" si="3"/>
        <v>0</v>
      </c>
      <c r="H29" s="163"/>
      <c r="I29" s="163"/>
    </row>
    <row r="30" spans="1:249" s="2" customFormat="1" ht="20.399999999999999" customHeight="1" x14ac:dyDescent="0.3">
      <c r="A30" s="185" t="s">
        <v>395</v>
      </c>
      <c r="B30" s="195" t="s">
        <v>80</v>
      </c>
      <c r="C30" s="175" t="s">
        <v>248</v>
      </c>
      <c r="D30" s="60" t="s">
        <v>14</v>
      </c>
      <c r="E30" s="61">
        <v>50</v>
      </c>
      <c r="F30" s="108"/>
      <c r="G30" s="63">
        <f t="shared" si="3"/>
        <v>0</v>
      </c>
      <c r="H30" s="163"/>
      <c r="I30" s="163"/>
    </row>
    <row r="31" spans="1:249" s="2" customFormat="1" ht="20.399999999999999" customHeight="1" x14ac:dyDescent="0.3">
      <c r="A31" s="185" t="s">
        <v>395</v>
      </c>
      <c r="B31" s="195" t="s">
        <v>81</v>
      </c>
      <c r="C31" s="175" t="s">
        <v>249</v>
      </c>
      <c r="D31" s="60" t="s">
        <v>257</v>
      </c>
      <c r="E31" s="61">
        <v>19.5</v>
      </c>
      <c r="F31" s="108"/>
      <c r="G31" s="63">
        <f t="shared" si="3"/>
        <v>0</v>
      </c>
      <c r="H31" s="163"/>
      <c r="I31" s="163"/>
    </row>
    <row r="32" spans="1:249" s="2" customFormat="1" ht="33.6" customHeight="1" x14ac:dyDescent="0.3">
      <c r="A32" s="185" t="s">
        <v>395</v>
      </c>
      <c r="B32" s="195" t="s">
        <v>82</v>
      </c>
      <c r="C32" s="175" t="s">
        <v>238</v>
      </c>
      <c r="D32" s="60" t="s">
        <v>257</v>
      </c>
      <c r="E32" s="61">
        <v>19.5</v>
      </c>
      <c r="F32" s="108"/>
      <c r="G32" s="63">
        <f t="shared" si="3"/>
        <v>0</v>
      </c>
      <c r="H32" s="163"/>
      <c r="I32" s="163"/>
    </row>
    <row r="33" spans="1:9" s="2" customFormat="1" ht="20.399999999999999" customHeight="1" x14ac:dyDescent="0.3">
      <c r="A33" s="185" t="s">
        <v>395</v>
      </c>
      <c r="B33" s="195" t="s">
        <v>396</v>
      </c>
      <c r="C33" s="175" t="s">
        <v>250</v>
      </c>
      <c r="D33" s="60" t="s">
        <v>14</v>
      </c>
      <c r="E33" s="61">
        <v>6</v>
      </c>
      <c r="F33" s="108"/>
      <c r="G33" s="63">
        <f t="shared" si="3"/>
        <v>0</v>
      </c>
      <c r="H33" s="163"/>
      <c r="I33" s="163"/>
    </row>
    <row r="34" spans="1:9" s="2" customFormat="1" ht="20.399999999999999" customHeight="1" x14ac:dyDescent="0.3">
      <c r="A34" s="185" t="s">
        <v>395</v>
      </c>
      <c r="B34" s="195" t="s">
        <v>397</v>
      </c>
      <c r="C34" s="175" t="s">
        <v>251</v>
      </c>
      <c r="D34" s="186" t="s">
        <v>15</v>
      </c>
      <c r="E34" s="61">
        <v>83</v>
      </c>
      <c r="F34" s="108"/>
      <c r="G34" s="63">
        <f t="shared" si="3"/>
        <v>0</v>
      </c>
      <c r="H34" s="163"/>
      <c r="I34" s="163"/>
    </row>
    <row r="35" spans="1:9" s="2" customFormat="1" ht="33.6" customHeight="1" x14ac:dyDescent="0.3">
      <c r="A35" s="185" t="s">
        <v>395</v>
      </c>
      <c r="B35" s="195" t="s">
        <v>398</v>
      </c>
      <c r="C35" s="175" t="s">
        <v>239</v>
      </c>
      <c r="D35" s="186" t="s">
        <v>15</v>
      </c>
      <c r="E35" s="61">
        <v>162</v>
      </c>
      <c r="F35" s="108"/>
      <c r="G35" s="63">
        <f t="shared" si="3"/>
        <v>0</v>
      </c>
      <c r="H35" s="163"/>
      <c r="I35" s="163"/>
    </row>
    <row r="36" spans="1:9" s="2" customFormat="1" ht="20.399999999999999" customHeight="1" x14ac:dyDescent="0.3">
      <c r="A36" s="185" t="s">
        <v>395</v>
      </c>
      <c r="B36" s="195" t="s">
        <v>399</v>
      </c>
      <c r="C36" s="175" t="s">
        <v>252</v>
      </c>
      <c r="D36" s="186" t="s">
        <v>5</v>
      </c>
      <c r="E36" s="61">
        <v>80</v>
      </c>
      <c r="F36" s="108"/>
      <c r="G36" s="63">
        <f t="shared" si="3"/>
        <v>0</v>
      </c>
      <c r="H36" s="163"/>
      <c r="I36" s="163"/>
    </row>
    <row r="37" spans="1:9" s="2" customFormat="1" ht="20.399999999999999" customHeight="1" x14ac:dyDescent="0.3">
      <c r="A37" s="185" t="s">
        <v>395</v>
      </c>
      <c r="B37" s="195" t="s">
        <v>400</v>
      </c>
      <c r="C37" s="175" t="s">
        <v>253</v>
      </c>
      <c r="D37" s="186" t="s">
        <v>15</v>
      </c>
      <c r="E37" s="61">
        <v>80</v>
      </c>
      <c r="F37" s="108"/>
      <c r="G37" s="63">
        <f t="shared" si="3"/>
        <v>0</v>
      </c>
      <c r="H37" s="163"/>
      <c r="I37" s="163"/>
    </row>
    <row r="38" spans="1:9" s="2" customFormat="1" ht="20.399999999999999" customHeight="1" x14ac:dyDescent="0.3">
      <c r="A38" s="185" t="s">
        <v>395</v>
      </c>
      <c r="B38" s="195" t="s">
        <v>401</v>
      </c>
      <c r="C38" s="175" t="s">
        <v>254</v>
      </c>
      <c r="D38" s="186" t="s">
        <v>15</v>
      </c>
      <c r="E38" s="61">
        <v>80</v>
      </c>
      <c r="F38" s="108"/>
      <c r="G38" s="63">
        <f t="shared" si="3"/>
        <v>0</v>
      </c>
      <c r="H38" s="163"/>
      <c r="I38" s="163"/>
    </row>
    <row r="39" spans="1:9" s="2" customFormat="1" ht="20.399999999999999" customHeight="1" thickBot="1" x14ac:dyDescent="0.35">
      <c r="A39" s="185" t="s">
        <v>395</v>
      </c>
      <c r="B39" s="195" t="s">
        <v>402</v>
      </c>
      <c r="C39" s="175" t="s">
        <v>255</v>
      </c>
      <c r="D39" s="186" t="s">
        <v>15</v>
      </c>
      <c r="E39" s="61">
        <v>84</v>
      </c>
      <c r="F39" s="108"/>
      <c r="G39" s="63">
        <f t="shared" si="3"/>
        <v>0</v>
      </c>
      <c r="H39" s="163"/>
      <c r="I39" s="163"/>
    </row>
    <row r="40" spans="1:9" s="2" customFormat="1" ht="28.2" thickBot="1" x14ac:dyDescent="0.35">
      <c r="A40" s="185" t="s">
        <v>395</v>
      </c>
      <c r="B40" s="195" t="s">
        <v>403</v>
      </c>
      <c r="C40" s="175" t="s">
        <v>256</v>
      </c>
      <c r="D40" s="186" t="s">
        <v>5</v>
      </c>
      <c r="E40" s="61">
        <v>2</v>
      </c>
      <c r="F40" s="108"/>
      <c r="G40" s="63">
        <f>ROUND((E40*F40),2)</f>
        <v>0</v>
      </c>
      <c r="H40" s="180" t="s">
        <v>295</v>
      </c>
      <c r="I40" s="82">
        <f>ROUND(SUM(G26:G40),2)</f>
        <v>0</v>
      </c>
    </row>
    <row r="41" spans="1:9" ht="15" thickBot="1" x14ac:dyDescent="0.35">
      <c r="A41" s="196"/>
      <c r="B41" s="197"/>
      <c r="C41" s="198"/>
      <c r="D41" s="210" t="s">
        <v>334</v>
      </c>
      <c r="E41" s="211"/>
      <c r="F41" s="224"/>
      <c r="G41" s="82">
        <f>ROUND(SUM(I8,I15,I25,I40,),2)</f>
        <v>0</v>
      </c>
      <c r="H41" s="148"/>
      <c r="I41" s="148"/>
    </row>
    <row r="43" spans="1:9" customFormat="1" ht="18" customHeight="1" x14ac:dyDescent="0.3">
      <c r="F43" s="1"/>
    </row>
  </sheetData>
  <mergeCells count="3">
    <mergeCell ref="A1:G1"/>
    <mergeCell ref="A3:G3"/>
    <mergeCell ref="D41:F41"/>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
  <sheetViews>
    <sheetView zoomScaleNormal="100" zoomScaleSheetLayoutView="100" workbookViewId="0">
      <selection activeCell="I4" sqref="I4"/>
    </sheetView>
  </sheetViews>
  <sheetFormatPr defaultColWidth="9.109375" defaultRowHeight="14.4" x14ac:dyDescent="0.3"/>
  <cols>
    <col min="1" max="1" width="11.6640625" customWidth="1"/>
    <col min="2" max="2" width="65.6640625" customWidth="1"/>
    <col min="3" max="3" width="19.33203125" customWidth="1"/>
  </cols>
  <sheetData>
    <row r="1" spans="1:8" s="5" customFormat="1" ht="30" customHeight="1" x14ac:dyDescent="0.25">
      <c r="A1" s="228" t="s">
        <v>417</v>
      </c>
      <c r="B1" s="228"/>
      <c r="C1" s="228"/>
    </row>
    <row r="2" spans="1:8" s="5" customFormat="1" ht="20.100000000000001" customHeight="1" x14ac:dyDescent="0.25">
      <c r="A2" s="229" t="s">
        <v>6</v>
      </c>
      <c r="B2" s="230"/>
      <c r="C2" s="231"/>
    </row>
    <row r="3" spans="1:8" s="5" customFormat="1" ht="28.5" customHeight="1" x14ac:dyDescent="0.25">
      <c r="A3" s="199" t="s">
        <v>7</v>
      </c>
      <c r="B3" s="199" t="s">
        <v>8</v>
      </c>
      <c r="C3" s="199" t="s">
        <v>9</v>
      </c>
    </row>
    <row r="4" spans="1:8" s="5" customFormat="1" ht="20.100000000000001" customHeight="1" x14ac:dyDescent="0.25">
      <c r="A4" s="200">
        <v>1</v>
      </c>
      <c r="B4" s="201" t="s">
        <v>404</v>
      </c>
      <c r="C4" s="202">
        <f>'Susisiekimo dalis'!G146</f>
        <v>-48637.120000000003</v>
      </c>
    </row>
    <row r="5" spans="1:8" s="5" customFormat="1" ht="20.100000000000001" customHeight="1" x14ac:dyDescent="0.25">
      <c r="A5" s="200">
        <v>2</v>
      </c>
      <c r="B5" s="201" t="s">
        <v>19</v>
      </c>
      <c r="C5" s="202">
        <f>'Lietaus nuotekų tinklas'!G28</f>
        <v>0</v>
      </c>
    </row>
    <row r="6" spans="1:8" s="5" customFormat="1" ht="20.100000000000001" customHeight="1" x14ac:dyDescent="0.25">
      <c r="A6" s="200">
        <v>3</v>
      </c>
      <c r="B6" s="201" t="s">
        <v>261</v>
      </c>
      <c r="C6" s="202">
        <f>'Elektrotechnikos dalis'!G41</f>
        <v>0</v>
      </c>
    </row>
    <row r="7" spans="1:8" s="5" customFormat="1" ht="20.100000000000001" customHeight="1" x14ac:dyDescent="0.25">
      <c r="A7" s="232" t="s">
        <v>260</v>
      </c>
      <c r="B7" s="232"/>
      <c r="C7" s="202">
        <f>ROUND(SUM(C4:C6),2)</f>
        <v>-48637.120000000003</v>
      </c>
    </row>
    <row r="8" spans="1:8" s="5" customFormat="1" ht="39.6" x14ac:dyDescent="0.3">
      <c r="A8" s="199" t="s">
        <v>10</v>
      </c>
      <c r="B8" s="203" t="s">
        <v>405</v>
      </c>
      <c r="C8" s="202">
        <f>ROUND(SUM(C7,),2)</f>
        <v>-48637.120000000003</v>
      </c>
      <c r="D8" s="236" t="s">
        <v>420</v>
      </c>
      <c r="E8" s="237"/>
      <c r="F8" s="237"/>
      <c r="G8" s="237"/>
      <c r="H8" s="237"/>
    </row>
    <row r="9" spans="1:8" s="5" customFormat="1" ht="15" customHeight="1" x14ac:dyDescent="0.25">
      <c r="A9" s="6"/>
      <c r="B9" s="6"/>
      <c r="C9" s="6"/>
    </row>
    <row r="10" spans="1:8" s="7" customFormat="1" ht="69.75" customHeight="1" x14ac:dyDescent="0.3">
      <c r="A10" s="238" t="s">
        <v>406</v>
      </c>
      <c r="B10" s="238"/>
      <c r="C10" s="238"/>
    </row>
    <row r="11" spans="1:8" s="7" customFormat="1" ht="15" customHeight="1" x14ac:dyDescent="0.3">
      <c r="A11" s="204"/>
      <c r="B11" s="204"/>
      <c r="C11" s="204"/>
    </row>
    <row r="12" spans="1:8" s="5" customFormat="1" ht="13.2" x14ac:dyDescent="0.25">
      <c r="A12" s="205"/>
      <c r="B12" s="205"/>
      <c r="C12" s="206" t="s">
        <v>11</v>
      </c>
    </row>
    <row r="13" spans="1:8" s="5" customFormat="1" ht="13.5" customHeight="1" x14ac:dyDescent="0.25">
      <c r="A13" s="234" t="s">
        <v>314</v>
      </c>
      <c r="B13" s="234"/>
      <c r="C13" s="234"/>
    </row>
    <row r="14" spans="1:8" s="41" customFormat="1" ht="42.75" customHeight="1" x14ac:dyDescent="0.25">
      <c r="A14" s="235" t="s">
        <v>416</v>
      </c>
      <c r="B14" s="235"/>
      <c r="C14" s="235"/>
    </row>
    <row r="15" spans="1:8" s="5" customFormat="1" ht="173.25" customHeight="1" x14ac:dyDescent="0.25">
      <c r="A15" s="235" t="s">
        <v>339</v>
      </c>
      <c r="B15" s="239"/>
      <c r="C15" s="239"/>
    </row>
    <row r="16" spans="1:8" s="5" customFormat="1" ht="13.5" customHeight="1" x14ac:dyDescent="0.25">
      <c r="A16" s="234" t="s">
        <v>315</v>
      </c>
      <c r="B16" s="234"/>
      <c r="C16" s="234"/>
    </row>
    <row r="17" spans="1:3" s="5" customFormat="1" ht="45" customHeight="1" x14ac:dyDescent="0.25">
      <c r="A17" s="235" t="s">
        <v>407</v>
      </c>
      <c r="B17" s="239"/>
      <c r="C17" s="239"/>
    </row>
    <row r="18" spans="1:3" s="5" customFormat="1" ht="55.5" customHeight="1" x14ac:dyDescent="0.25">
      <c r="A18" s="233" t="s">
        <v>316</v>
      </c>
      <c r="B18" s="233"/>
      <c r="C18" s="233"/>
    </row>
    <row r="19" spans="1:3" s="5" customFormat="1" ht="13.5" customHeight="1" x14ac:dyDescent="0.25">
      <c r="A19" s="240" t="s">
        <v>317</v>
      </c>
      <c r="B19" s="240"/>
      <c r="C19" s="240"/>
    </row>
    <row r="20" spans="1:3" s="5" customFormat="1" ht="45" customHeight="1" x14ac:dyDescent="0.25">
      <c r="A20" s="235" t="s">
        <v>318</v>
      </c>
      <c r="B20" s="239"/>
      <c r="C20" s="239"/>
    </row>
  </sheetData>
  <mergeCells count="13">
    <mergeCell ref="D8:H8"/>
    <mergeCell ref="A10:C10"/>
    <mergeCell ref="A15:C15"/>
    <mergeCell ref="A17:C17"/>
    <mergeCell ref="A20:C20"/>
    <mergeCell ref="A19:C19"/>
    <mergeCell ref="A1:C1"/>
    <mergeCell ref="A2:C2"/>
    <mergeCell ref="A7:B7"/>
    <mergeCell ref="A18:C18"/>
    <mergeCell ref="A16:C16"/>
    <mergeCell ref="A13:C13"/>
    <mergeCell ref="A14:C14"/>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2.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Susisiekimo dalis</vt:lpstr>
      <vt:lpstr>Lietaus nuotekų tinklas</vt:lpstr>
      <vt:lpstr>Elektrotechnikos dalis</vt:lpstr>
      <vt:lpstr>santrauka</vt:lpstr>
      <vt:lpstr>'Elektrotechnikos dalis'!Print_Area</vt:lpstr>
      <vt:lpstr>'Lietaus nuotekų tinklas'!Print_Area</vt:lpstr>
      <vt:lpstr>'Susisiekimo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cp:lastPrinted>2025-05-14T13:13:34Z</cp:lastPrinted>
  <dcterms:created xsi:type="dcterms:W3CDTF">2019-08-02T05:03:03Z</dcterms:created>
  <dcterms:modified xsi:type="dcterms:W3CDTF">2025-10-19T09:48:08Z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